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Revision="true" lockStructure="true" lockWindows="true"/>
  <bookViews>
    <workbookView activeTab="0"/>
  </bookViews>
  <sheets>
    <sheet name="DADOS" r:id="rId3" sheetId="1"/>
    <sheet name="Orçamento" r:id="rId4" sheetId="2"/>
    <sheet name="Cronograma" r:id="rId5" sheetId="3"/>
    <sheet name="BDI Principal" r:id="rId6" sheetId="4"/>
    <sheet name="BDI Diferenciado" r:id="rId7" sheetId="5"/>
    <sheet name="BDI (Fator K e TRDE)" r:id="rId8" sheetId="6"/>
    <sheet name="Repositório" r:id="rId9" sheetId="7" state="veryHidden"/>
  </sheets>
</workbook>
</file>

<file path=xl/sharedStrings.xml><?xml version="1.0" encoding="utf-8"?>
<sst xmlns="http://schemas.openxmlformats.org/spreadsheetml/2006/main" count="486" uniqueCount="237">
  <si>
    <t>Prefeitura Municipal de Schroeder - SC</t>
  </si>
  <si>
    <t>SEMOB - SECRETARIA MUNICIPAL DE OBRAS E INFRAESTRUTURA URBANA</t>
  </si>
  <si>
    <t>Data do documento:</t>
  </si>
  <si>
    <t>08/05/2026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</si>
  <si>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</si>
  <si>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</si>
  <si>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</si>
  <si>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</si>
  <si>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</si>
  <si>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</si>
  <si>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</si>
  <si>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</si>
  <si>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</si>
  <si>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</si>
  <si>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</si>
  <si>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</si>
  <si>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</si>
  <si>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</si>
  <si>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</si>
  <si>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</si>
  <si>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</si>
  <si>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>Orcamento de obra - CONSTRUÇÃO DE CORETO NA PRAÇA EM FRENTE À PREFEITURA MUNICIPAL DE SCHROEDER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</si>
  <si>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</si>
  <si>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</si>
  <si>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</si>
  <si>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</si>
  <si>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</si>
  <si>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</si>
  <si>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</si>
  <si>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</si>
  <si>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</si>
  <si>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</si>
  <si>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</si>
  <si>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</si>
  <si>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</si>
  <si>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</si>
  <si>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</si>
  <si>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</si>
  <si>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</si>
  <si>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</si>
  <si>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</si>
  <si>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</si>
  <si>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</si>
  <si>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</si>
  <si>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SERVIÇOS INICIAIS</t>
  </si>
  <si>
    <t>Etapa</t>
  </si>
  <si>
    <t>1.1</t>
  </si>
  <si>
    <t>PLACA DE OBRA EM CHAPA DE AÇO GALVANIZADO (DIMENSÕES CONFORME MEMORIAL) - INCLUSO SARRAFO DE MADEIRA, PONTALETE, PLACA DE OBRA, PREÇO DE AÇO, CARPINTEIRO, SERVENTE, CONCRETO MAGRO.</t>
  </si>
  <si>
    <t>M2</t>
  </si>
  <si>
    <t>1.2</t>
  </si>
  <si>
    <t>LOCACAO CONVENCIONAL DE OBRA, UTILIZANDO GABARITO DE TÁBUAS CORRIDAS PONTALETADAS A CADA 2,00M - 2 UTILIZAÇÕES.</t>
  </si>
  <si>
    <t>M</t>
  </si>
  <si>
    <t>1.3</t>
  </si>
  <si>
    <t>TAPUME COM TELHA METÁLICA. AF_03/2024</t>
  </si>
  <si>
    <t>2</t>
  </si>
  <si>
    <t>INFRAESTRUTURA</t>
  </si>
  <si>
    <t>2.1</t>
  </si>
  <si>
    <t>ESCAVAÇÃO MANUAL DE VALA. AF_09/2024</t>
  </si>
  <si>
    <t>M3</t>
  </si>
  <si>
    <t>2.2</t>
  </si>
  <si>
    <t>FÔRMAS DE TÁBUAS DE PINHO - UTILIZAÇÃO DE 2 VEZES - CONFECÇÃO, INSTALAÇÃO E RETIRADA</t>
  </si>
  <si>
    <t>2.3</t>
  </si>
  <si>
    <t>CONCRETAGEM DE PILARES, FCK = 25 MPA, COM USO DE BOMBA - LANÇAMENTO, ADENSAMENTO E ACABAMENTO. AF_02/2022_PS</t>
  </si>
  <si>
    <t>2.4</t>
  </si>
  <si>
    <t>ARMAÇÃO DE PILAR OU VIGA DE ESTRUTURA CONVENCIONAL DE CONCRETO ARMADO UTILIZANDO AÇO CA-60 DE 5,0 MM - MONTAGEM. AF_06/2022</t>
  </si>
  <si>
    <t>KG</t>
  </si>
  <si>
    <t>2.5</t>
  </si>
  <si>
    <t>ARMAÇÃO DE SAPATA ISOLADA, VIGA BALDRAME E SAPATA CORRIDA UTILIZANDO AÇO CA-50 DE 8 MM - MONTAGEM. AF_01/2024</t>
  </si>
  <si>
    <t>2.6</t>
  </si>
  <si>
    <t>ARMAÇÃO DE PILAR OU VIGA DE ESTRUTURA CONVENCIONAL DE CONCRETO ARMADO UTILIZANDO AÇO CA-50 DE 10,0 MM - MONTAGEM. AF_06/2022</t>
  </si>
  <si>
    <t>2.7</t>
  </si>
  <si>
    <t>CAMADA SEPARADORA PARA EXECUÇÃO DE RADIER, PISO DE CONCRETO OU LAJE SOBRE SOLO, EM LONA PLÁSTICA. AF_09/2021</t>
  </si>
  <si>
    <t>2.8</t>
  </si>
  <si>
    <t>EXECUÇÃO DE PASSEIO OU PISO DE CONCRETO COM CONCRETO MOLDADO IN LOCO, USINADO, ACABAMENTO CONVENCIONAL, ESPESSURA 8 CM, ARMADO. AF_08/2022</t>
  </si>
  <si>
    <t>2.9</t>
  </si>
  <si>
    <t>ALVENARIA DE VEDAÇÃO DE BLOCOS CERÂMICOS MACIÇOS DE 5X10X20CM (ESPESSURA 10CM) E ARGAMASSA DE ASSENTAMENTO COM PREPARO EM BETONEIRA. AF_05/2020</t>
  </si>
  <si>
    <t>2.10</t>
  </si>
  <si>
    <t>IMPERMEABILIZAÇÃO DE SUPERFÍCIE COM EMULSÃO ASFÁLTICA, 2 DEMÃOS. AF_09/2023</t>
  </si>
  <si>
    <t>3</t>
  </si>
  <si>
    <t xml:space="preserve">SUPERESTRUTURA </t>
  </si>
  <si>
    <t>3.1</t>
  </si>
  <si>
    <t>PILAR DE MADEIRA SERRADA, MAÇARANDUBA OU EQUIVALENTE DA REGIÃO, APARELHADA E BENEFICIADA, FIXADO COM VERGALHÃO, SEÇÃO QUADRADA 20 X 20 CM, APOIO ARTICULADO, COMPRIMENTO DE 6 M. AF_03/2024</t>
  </si>
  <si>
    <t>4</t>
  </si>
  <si>
    <t>PAREDE</t>
  </si>
  <si>
    <t>4.1</t>
  </si>
  <si>
    <t>ALVENARIA DE VEDAÇÃO DE BLOCOS CERÂMICOS FURADOS NA VERTICAL DE 14X19X39 CM E ARGAMASSA DE ASSENTAMENTO COM PREPARO EM BETONEIRA.</t>
  </si>
  <si>
    <t>4.2</t>
  </si>
  <si>
    <t>CHAPISCO APLICADO EM ALVENARIAS E ESTRUTURAS DE CONCRETO INTERNAS, COM COLHER DE PEDREIRO. ARGAMASSA TRAÇO 1:3 COM PREPARO EM BETONEIRA 400L. AF_10/2022</t>
  </si>
  <si>
    <t>4.3</t>
  </si>
  <si>
    <t>MASSA ÚNICA, EM ARGAMASSA TRAÇO 1:2:8, PREPARO MECÂNICO, APLICADA MANUALMENTE EM PAREDES INTERNAS DE AMBIENTES COM ÁREA ENTRE 5M² E 10M², E = 17,5MM, COM TALISCAS. AF_03/2024</t>
  </si>
  <si>
    <t>4.4</t>
  </si>
  <si>
    <t>CONTRAVERGA MOLDADA IN LOCO EM CONCRETO, ESPESSURA DE *20* CM. AF_03/2024</t>
  </si>
  <si>
    <t>5</t>
  </si>
  <si>
    <t>COBERTURA SANDUICHE</t>
  </si>
  <si>
    <t>5.1</t>
  </si>
  <si>
    <t>VIGA DE MADEIRA SERRADA, MAÇARANDUBA OU EQUIVALENTE DA REGIÃO, APARELHADA, SEÇÃO RETANGULAR 6 X 16 CM. AF_03/2024</t>
  </si>
  <si>
    <t>5.2</t>
  </si>
  <si>
    <t>RIPA APARELHADA *1,5 X 5* CM, EM MACARANDUBA/MASSARANDUBA, ANGELIM OU EQUIVALENTE DA REGIAO FORNECIMENTO E INSTALAÇÃO</t>
  </si>
  <si>
    <t>5.3</t>
  </si>
  <si>
    <t>CUMEEIRA PARA TELHAMENTO COM TELHA METÁLICA, INCLUSO ACESSÓRIOS DE FIXAÇÃO E IÇAMENTO</t>
  </si>
  <si>
    <t>5.4</t>
  </si>
  <si>
    <t xml:space="preserve">TELHAMENTO COM TELHA TERMOACÚSTICA COLONIAL PIRAP 40MM (INCLUI ACESSÓRIOS DE FIXAÇÃO), COR SUP: TERRACOTA, ACABAMENTO INFERIOR COM BANDEJA/FORRO AMADEIRADO, COM NÚCLEO EM POLIIOCIANURATO (PIR) 43MM - FORNECIMENTO E INSTALAÇÃO.
</t>
  </si>
  <si>
    <t>5.5</t>
  </si>
  <si>
    <t>CALHA PARA ÁGUA FURTADA DE CHAPA ALUMÍNIO CHAPA 0.7MM (4 UNIDADES DE 4,50METROS DE COMPRIMENTO)</t>
  </si>
  <si>
    <t>UN</t>
  </si>
  <si>
    <t>5.6</t>
  </si>
  <si>
    <t>COMPENSADO NAVAL - CHAPA/PAINEL EM MADEIRA COMPENSADA PRENSADA, DE 2200 X 1600 MM, E = 15 MM</t>
  </si>
  <si>
    <t>6</t>
  </si>
  <si>
    <t>PAVIMENTAÇÃO</t>
  </si>
  <si>
    <t>6.1</t>
  </si>
  <si>
    <t>RAMPA</t>
  </si>
  <si>
    <t>Serviço</t>
  </si>
  <si>
    <t>6.1.1</t>
  </si>
  <si>
    <t>ACABAMENTO POLIDO PARA PISO DE CONCRETO ARMADO OU LAJE SOBRE SOLO DE ALTA RESISTÊNCIA. AF_09/2021</t>
  </si>
  <si>
    <t>7</t>
  </si>
  <si>
    <t>PINTURA E REVESTIMENTOS</t>
  </si>
  <si>
    <t>7.1</t>
  </si>
  <si>
    <t>DETALHE RIPA</t>
  </si>
  <si>
    <t>7.1.1</t>
  </si>
  <si>
    <t>RIPA APARELHADA *1,5 X 5* CM, EM MACARANDUBA/MASSARANDUBA, ANGELIM OU EQUIVALENTE DA REGIAO</t>
  </si>
  <si>
    <t>7.1.2</t>
  </si>
  <si>
    <t>PINTURA FUNDO NIVELADOR EM MADEIRA. AF_01/2021</t>
  </si>
  <si>
    <t>7.1.3</t>
  </si>
  <si>
    <t>PINTURA TINTA DE ACABAMENTO (PIGMENTADA) ESMALTE SINTÉTICO ACETINADO EM MADEIRA, 2 DEMÃOS. AF_01/2021</t>
  </si>
  <si>
    <t>7.2</t>
  </si>
  <si>
    <t>CORETO E ESCADA</t>
  </si>
  <si>
    <t>7.2.1</t>
  </si>
  <si>
    <t>PINTURA VERNIZ, COM FILTRO SOLAR, USO INTERNO E EXTERNO (RESINA ALQUÍDICA MODIFICADA), 2 DEMÃOS.</t>
  </si>
  <si>
    <t>7.3</t>
  </si>
  <si>
    <t>7.3.1</t>
  </si>
  <si>
    <t>APLICAÇÃO DE FUNDO PREPARADOR ACRÍLICO BASE ÁGUA EM PAREDES, UMA DEMÃO (COMPOSIÇÃO BASEADA NA 88485-SINAP)</t>
  </si>
  <si>
    <t>7.3.2</t>
  </si>
  <si>
    <t>APLICAÇÃO MANUAL DE PINTURA COM TINTA BORRACHA LÍQUIDA  EM PAREDES - TRÊS DEMÃOS (COMPOSIÇÃO BASEADA NA 88489-SINAP)</t>
  </si>
  <si>
    <t>7.4</t>
  </si>
  <si>
    <t>7.4.1</t>
  </si>
  <si>
    <t>7.4.2</t>
  </si>
  <si>
    <t>7.5</t>
  </si>
  <si>
    <t>PILAR MADEIRA</t>
  </si>
  <si>
    <t>7.5.1</t>
  </si>
  <si>
    <t>7.5.2</t>
  </si>
  <si>
    <t>7.6</t>
  </si>
  <si>
    <t>COBERTURA</t>
  </si>
  <si>
    <t>7.6.1</t>
  </si>
  <si>
    <t>7.6.2</t>
  </si>
  <si>
    <t>7.7</t>
  </si>
  <si>
    <t>FECHAMENTO TESOURA</t>
  </si>
  <si>
    <t>7.7.1</t>
  </si>
  <si>
    <t>7.7.2</t>
  </si>
  <si>
    <t>8</t>
  </si>
  <si>
    <t>INSTALACÕES ELÉTRICAS</t>
  </si>
  <si>
    <t>8.1</t>
  </si>
  <si>
    <t>ELETRODUTO/DUTO PEAD FLEXIVEL PAREDE SIMPLES, CORRUGACAO HELICOIDAL, COR PRETA, SEM ROSCA, DE 1 1/2", CRC 680 N, PARA CABEAMENTO SUBTERRANEO (NBR 15715)</t>
  </si>
  <si>
    <t>8.2</t>
  </si>
  <si>
    <t>CABO DE COBRE FLEXÍVEL ISOLADO, 10 MM², ANTI-CHAMA 450/750 V, PARA CIRCUITOS TERMINAIS - FORNECIMENTO E INSTALAÇÃO. AF_03/2023</t>
  </si>
  <si>
    <t>8.3</t>
  </si>
  <si>
    <t>QUADRO DE DISTRIBUICAO, EM PVC, DE EMBUTIR, COM BARRAMENTO TERRA / NEUTRO, PARA 6 DISJUNTORES NEMA OU 8 DISJUNTORES DIN</t>
  </si>
  <si>
    <t>8.4</t>
  </si>
  <si>
    <t>DISJUNTOR TIPO DIN/IEC, MONOPOLAR DE 6 ATE 32A</t>
  </si>
  <si>
    <t>8.5</t>
  </si>
  <si>
    <t>ELETRODUTO RÍGIDO ROSCÁVEL, PVC, DN 40 MM (1 1/4"), PARA CIRCUITOS TERMINAIS, INSTALADO EM PAREDE - FORNECIMENTO E INSTALAÇÃO. AF_03/2023</t>
  </si>
  <si>
    <t>8.6</t>
  </si>
  <si>
    <t>CABO DE COBRE FLEXÍVEL ISOLADO, 25 MM², ANTI-CHAMA 0,6/1,0 KV, PARA REDE ENTERRADA DE DISTRIBUIÇÃO DE ENERGIA ELÉTRICA - FORNECIMENTO E INSTALAÇÃO. AF_12/2021</t>
  </si>
  <si>
    <t>8.7</t>
  </si>
  <si>
    <t>COMPOSIÇÃO PARAMÉTRICA DE PONTO ELÉTRICO DE TOMADA (TOMADA DUPLA) DE USO GERAL 2P+T (10A/250V) EM EDIFÍCIO RESIDENCIAL COM ELETRODUTO EMBUTIDO EM RASGOS NAS PAREDES, INCLUSO TOMADA, ELETRODUTO, CABO, RASGO, QUEBRA E CHUMBAMENTO.</t>
  </si>
  <si>
    <t>8.8</t>
  </si>
  <si>
    <t>CAIXA DE PASSAGEM ELETRICA DE PAREDE, DE EMBUTIR, EM PVC, COM TAMPA APARAFUSADA, 4X2</t>
  </si>
  <si>
    <t>8.9</t>
  </si>
  <si>
    <t>SENSOR DE PRESENÇA COM FOTOCÉLULA, FIXAÇÃO EM PAREDE - FORNECIMENTO E INSTALAÇÃO. AF_09/2024</t>
  </si>
  <si>
    <t>8.10</t>
  </si>
  <si>
    <t>VARAL DE LUZES COM LAMPADA BOLINHA, SOQUETE A CADA 50CM, 30METROS - FORNECIMENTO E INSTALAÇÃO.</t>
  </si>
  <si>
    <t>8.11</t>
  </si>
  <si>
    <t>PENDENTE COLONIAL COM LAMPADA -
FORNECIMENTO E INSTALAÇÃO</t>
  </si>
  <si>
    <t>9</t>
  </si>
  <si>
    <t>ITENS ESPECIAIS</t>
  </si>
  <si>
    <t>9.1</t>
  </si>
  <si>
    <t>GUARDA-CORPO DE AÇO GALVANIZADO DE 1,10M, MONTANTES TUBULARES DE 1.1/4" ESPAÇADOS 1,20M, TRAVESSA SUPERIOR DE 1.1/2", GRADIL FORMADO POR TUBOS VERTICAIS DE 3/4", FIXADO COM ADESIVO ESTRUTURAL EPOXI. AF_10/2025_PS</t>
  </si>
  <si>
    <t>9.2</t>
  </si>
  <si>
    <t>CORRIMÃO SIMPLES FIXADO EM PAREDE, DIÂMETRO EXTERNO = 1 1/2", EM AÇO GALVANIZADO. AF_10/2025_PS</t>
  </si>
  <si>
    <t>9.3</t>
  </si>
  <si>
    <t>BRASÃO CAIXA INOX 304 POLIDO 20MM COM ADESIVO IMPRESSO DIGITAL, DIMENSÃO L:57CM A: 110CM</t>
  </si>
  <si>
    <t>9.4</t>
  </si>
  <si>
    <t>MARCENEIRO COM ENCARGOS COMPLEMENTARES</t>
  </si>
  <si>
    <t>H</t>
  </si>
  <si>
    <t>9.5</t>
  </si>
  <si>
    <t>SUPORTE PRATELEIRA BARRA LARGA MODERNO, PRETO FOSCO LISO COM PARAFUSO 25CM / 30CM</t>
  </si>
  <si>
    <t>9.6</t>
  </si>
  <si>
    <t>FLOREIRA POLIETILENO 80CM</t>
  </si>
  <si>
    <t>9.7</t>
  </si>
  <si>
    <t>MUDA DE RASTEIRA/FORRACAO, ONZE HORAS/AZULZINHA/IMPATIENS OU EQUIVALENTE DA REGIAO</t>
  </si>
  <si>
    <t>10</t>
  </si>
  <si>
    <t>LIMPEZA OBRA</t>
  </si>
  <si>
    <t>10.1</t>
  </si>
  <si>
    <t>LIMPEZA FINAL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</si>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</sst>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>
  <numFmts count="9">
    <numFmt numFmtId="165" formatCode="00 000 000 0000 00"/>
    <numFmt numFmtId="166" formatCode="00 000 0000 00"/>
    <numFmt numFmtId="167" formatCode="(##) ####-####"/>
    <numFmt numFmtId="168" formatCode="(000) 0000-0000"/>
    <numFmt numFmtId="169" formatCode="dd/mm/yyyy"/>
    <numFmt numFmtId="170" formatCode="#,##0.0000"/>
    <numFmt numFmtId="171" formatCode="#,####0.00"/>
    <numFmt numFmtId="172" formatCode="#,####0.0000"/>
    <numFmt numFmtId="173" formatCode="#,##0.00##"/>
  </numFmts>
  <fonts count="1466">
    <font>
      <sz val="11.0"/>
      <color indexed="8"/>
      <name val="Calibri"/>
      <family val="2"/>
      <scheme val="minor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  <color indexed="8"/>
    </font>
  </fonts>
  <fills count="11">
    <fill>
      <patternFill patternType="none"/>
    </fill>
    <fill>
      <patternFill patternType="darkGray"/>
    </fill>
    <fill>
      <patternFill>
        <fgColor rgb="FFFF64"/>
      </patternFill>
    </fill>
    <fill>
      <patternFill patternType="solid">
        <fgColor rgb="FFFF64"/>
      </patternFill>
    </fill>
    <fill>
      <patternFill>
        <fgColor rgb="C0C0C0"/>
      </patternFill>
    </fill>
    <fill>
      <patternFill patternType="solid">
        <fgColor rgb="C0C0C0"/>
      </patternFill>
    </fill>
    <fill>
      <patternFill patternType="solid">
        <fgColor rgb="C0C0C0"/>
        <bgColor indexed="22"/>
      </patternFill>
    </fill>
    <fill>
      <patternFill>
        <fgColor rgb="B0E0E6"/>
      </patternFill>
    </fill>
    <fill>
      <patternFill patternType="solid">
        <fgColor rgb="B0E0E6"/>
      </patternFill>
    </fill>
    <fill>
      <patternFill>
        <fgColor indexed="22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top style="medium"/>
    </border>
    <border>
      <top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1471">
    <xf numFmtId="172" fontId="0" fillId="0" borderId="0" xfId="0" applyNumberFormat="true">
      <alignment wrapText="true"/>
    </xf>
    <xf numFmtId="0" fontId="1" fillId="0" borderId="4" xfId="0" applyBorder="true" applyFont="true">
      <alignment horizontal="center" vertical="top" wrapText="true"/>
      <protection locked="true"/>
    </xf>
    <xf numFmtId="0" fontId="2" fillId="3" borderId="4" xfId="0" applyFill="true" applyBorder="true" applyFont="true">
      <alignment vertical="top"/>
      <protection locked="false"/>
    </xf>
    <xf numFmtId="0" fontId="3" fillId="6" borderId="4" xfId="0" applyFill="true" applyBorder="true" applyFont="true">
      <alignment horizontal="center"/>
      <protection locked="true"/>
    </xf>
    <xf numFmtId="165" fontId="4" fillId="3" borderId="4" xfId="0" applyFill="true" applyBorder="true" applyNumberFormat="true" applyFont="true">
      <alignment vertical="top"/>
      <protection locked="false"/>
    </xf>
    <xf numFmtId="166" fontId="5" fillId="3" borderId="4" xfId="0" applyFill="true" applyBorder="true" applyNumberFormat="true" applyFont="true">
      <alignment vertical="top"/>
      <protection locked="false"/>
    </xf>
    <xf numFmtId="167" fontId="6" fillId="3" borderId="4" xfId="0" applyFill="true" applyBorder="true" applyNumberFormat="true" applyFont="true">
      <alignment vertical="top"/>
      <protection locked="false"/>
    </xf>
    <xf numFmtId="0" fontId="7" fillId="0" borderId="0" xfId="0" applyFont="true">
      <alignment horizontal="left" vertical="top"/>
      <protection locked="true"/>
    </xf>
    <xf numFmtId="165" fontId="8" fillId="0" borderId="0" xfId="0" applyFont="true" applyNumberFormat="true">
      <alignment horizontal="left" vertical="top"/>
      <protection locked="true"/>
    </xf>
    <xf numFmtId="168" fontId="9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0" fillId="5" borderId="0" xfId="0" applyFill="true" applyFont="true">
      <alignment horizontal="left"/>
      <protection locked="true"/>
    </xf>
    <xf numFmtId="0" fontId="11" fillId="5" borderId="4" xfId="0" applyFill="true" applyBorder="true" applyFont="true">
      <alignment horizontal="left"/>
      <protection locked="true"/>
    </xf>
    <xf numFmtId="0" fontId="12" fillId="5" borderId="4" xfId="0" applyFill="true" applyBorder="true" applyFont="true">
      <alignment horizontal="left"/>
      <protection locked="true"/>
    </xf>
    <xf numFmtId="0" fontId="13" fillId="5" borderId="4" xfId="0" applyFill="true" applyBorder="true" applyFont="true">
      <alignment horizontal="left"/>
      <protection locked="true"/>
    </xf>
    <xf numFmtId="0" fontId="14" fillId="5" borderId="4" xfId="0" applyFill="true" applyBorder="true" applyFont="true">
      <alignment horizontal="left"/>
      <protection locked="true"/>
    </xf>
    <xf numFmtId="0" fontId="15" fillId="5" borderId="4" xfId="0" applyFill="true" applyBorder="true" applyFont="true">
      <alignment horizontal="left"/>
      <protection locked="true"/>
    </xf>
    <xf numFmtId="0" fontId="16" fillId="5" borderId="4" xfId="0" applyFill="true" applyBorder="true" applyFont="true">
      <alignment horizontal="left"/>
      <protection locked="true"/>
    </xf>
    <xf numFmtId="0" fontId="17" fillId="5" borderId="4" xfId="0" applyFill="true" applyBorder="true" applyFont="true">
      <alignment horizontal="left"/>
      <protection locked="true"/>
    </xf>
    <xf numFmtId="0" fontId="18" fillId="5" borderId="4" xfId="0" applyFill="true" applyBorder="true" applyFont="true">
      <alignment horizontal="left"/>
      <protection locked="true"/>
    </xf>
    <xf numFmtId="0" fontId="19" fillId="5" borderId="4" xfId="0" applyFill="true" applyBorder="true" applyFont="true">
      <alignment horizontal="left"/>
      <protection locked="true"/>
    </xf>
    <xf numFmtId="0" fontId="20" fillId="5" borderId="4" xfId="0" applyFill="true" applyBorder="true" applyFont="true">
      <alignment horizontal="left"/>
      <protection locked="true"/>
    </xf>
    <xf numFmtId="0" fontId="21" fillId="5" borderId="4" xfId="0" applyFill="true" applyBorder="true" applyFont="true">
      <alignment horizontal="left"/>
      <protection locked="true"/>
    </xf>
    <xf numFmtId="0" fontId="22" fillId="5" borderId="4" xfId="0" applyFill="true" applyBorder="true" applyFont="true">
      <alignment horizontal="left"/>
      <protection locked="true"/>
    </xf>
    <xf numFmtId="4" fontId="23" fillId="5" borderId="4" xfId="0" applyFill="true" applyBorder="true" applyFont="true" applyNumberFormat="true">
      <alignment horizontal="right"/>
      <protection locked="true"/>
    </xf>
    <xf numFmtId="4" fontId="24" fillId="5" borderId="4" xfId="0" applyFill="true" applyBorder="true" applyFont="true" applyNumberFormat="true">
      <alignment horizontal="right"/>
      <protection locked="true"/>
    </xf>
    <xf numFmtId="4" fontId="25" fillId="5" borderId="4" xfId="0" applyFill="true" applyBorder="true" applyFont="true" applyNumberFormat="true">
      <alignment horizontal="right"/>
      <protection locked="true"/>
    </xf>
    <xf numFmtId="0" fontId="26" fillId="0" borderId="0" xfId="0" applyFont="true"/>
    <xf numFmtId="0" fontId="27" fillId="0" borderId="4" xfId="0" applyBorder="true" applyFont="true">
      <alignment horizontal="left" vertical="top"/>
      <protection locked="true"/>
    </xf>
    <xf numFmtId="0" fontId="28" fillId="0" borderId="4" xfId="0" applyBorder="true" applyFont="true">
      <alignment horizontal="left" vertical="top" wrapText="true"/>
      <protection locked="true"/>
    </xf>
    <xf numFmtId="0" fontId="29" fillId="0" borderId="4" xfId="0" applyBorder="true" applyFont="true">
      <alignment horizontal="center" vertical="top"/>
      <protection locked="true"/>
    </xf>
    <xf numFmtId="170" fontId="30" fillId="0" borderId="4" xfId="0" applyBorder="true" applyFont="true" applyNumberFormat="true">
      <alignment horizontal="right" vertical="top"/>
      <protection locked="true"/>
    </xf>
    <xf numFmtId="171" fontId="31" fillId="0" borderId="4" xfId="0" applyBorder="true" applyFont="true" applyNumberFormat="true">
      <alignment horizontal="right" vertical="top"/>
      <protection locked="true"/>
    </xf>
    <xf numFmtId="171" fontId="32" fillId="0" borderId="4" xfId="0" applyBorder="true" applyFont="true" applyNumberFormat="true">
      <alignment horizontal="right" vertical="top"/>
      <protection locked="true"/>
    </xf>
    <xf numFmtId="171" fontId="33" fillId="0" borderId="4" xfId="0" applyBorder="true" applyFont="true" applyNumberFormat="true">
      <alignment horizontal="right" vertical="top"/>
      <protection locked="true"/>
    </xf>
    <xf numFmtId="172" fontId="34" fillId="3" borderId="4" xfId="0" applyFill="true" applyBorder="true" applyFont="true" applyNumberFormat="true">
      <alignment vertical="top" horizontal="right"/>
      <protection locked="false"/>
    </xf>
    <xf numFmtId="173" fontId="35" fillId="0" borderId="4" xfId="0" applyBorder="true" applyFont="true" applyNumberFormat="true">
      <alignment horizontal="right" vertical="top"/>
      <protection locked="true"/>
    </xf>
    <xf numFmtId="4" fontId="36" fillId="0" borderId="4" xfId="0" applyBorder="true" applyFont="true" applyNumberFormat="true">
      <alignment horizontal="right" vertical="top"/>
      <protection locked="true"/>
    </xf>
    <xf numFmtId="172" fontId="37" fillId="3" borderId="4" xfId="0" applyFill="true" applyBorder="true" applyFont="true" applyNumberFormat="true">
      <alignment vertical="top" horizontal="right"/>
      <protection locked="false"/>
    </xf>
    <xf numFmtId="171" fontId="38" fillId="0" borderId="4" xfId="0" applyBorder="true" applyFont="true" applyNumberFormat="true">
      <alignment horizontal="right" vertical="top"/>
      <protection locked="true"/>
    </xf>
    <xf numFmtId="171" fontId="39" fillId="0" borderId="4" xfId="0" applyBorder="true" applyFont="true" applyNumberFormat="true">
      <alignment horizontal="right" vertical="top"/>
      <protection locked="true"/>
    </xf>
    <xf numFmtId="171" fontId="40" fillId="0" borderId="4" xfId="0" applyBorder="true" applyFont="true" applyNumberFormat="true">
      <alignment horizontal="right" vertical="top"/>
      <protection locked="true"/>
    </xf>
    <xf numFmtId="4" fontId="41" fillId="0" borderId="4" xfId="0" applyBorder="true" applyFont="true" applyNumberFormat="true">
      <alignment horizontal="right" vertical="top"/>
      <protection locked="true"/>
    </xf>
    <xf numFmtId="0" fontId="42" fillId="0" borderId="0" xfId="0" applyFont="true"/>
    <xf numFmtId="0" fontId="43" fillId="0" borderId="4" xfId="0" applyBorder="true" applyFont="true">
      <alignment horizontal="left" vertical="top"/>
      <protection locked="true"/>
    </xf>
    <xf numFmtId="0" fontId="44" fillId="0" borderId="4" xfId="0" applyBorder="true" applyFont="true">
      <alignment horizontal="left" vertical="top" wrapText="true"/>
      <protection locked="true"/>
    </xf>
    <xf numFmtId="0" fontId="45" fillId="0" borderId="4" xfId="0" applyBorder="true" applyFont="true">
      <alignment horizontal="center" vertical="top"/>
      <protection locked="true"/>
    </xf>
    <xf numFmtId="170" fontId="46" fillId="0" borderId="4" xfId="0" applyBorder="true" applyFont="true" applyNumberFormat="true">
      <alignment horizontal="right" vertical="top"/>
      <protection locked="true"/>
    </xf>
    <xf numFmtId="171" fontId="47" fillId="0" borderId="4" xfId="0" applyBorder="true" applyFont="true" applyNumberFormat="true">
      <alignment horizontal="right" vertical="top"/>
      <protection locked="true"/>
    </xf>
    <xf numFmtId="171" fontId="48" fillId="0" borderId="4" xfId="0" applyBorder="true" applyFont="true" applyNumberFormat="true">
      <alignment horizontal="right" vertical="top"/>
      <protection locked="true"/>
    </xf>
    <xf numFmtId="171" fontId="49" fillId="0" borderId="4" xfId="0" applyBorder="true" applyFont="true" applyNumberFormat="true">
      <alignment horizontal="right" vertical="top"/>
      <protection locked="true"/>
    </xf>
    <xf numFmtId="172" fontId="50" fillId="3" borderId="4" xfId="0" applyFill="true" applyBorder="true" applyFont="true" applyNumberFormat="true">
      <alignment vertical="top" horizontal="right"/>
      <protection locked="false"/>
    </xf>
    <xf numFmtId="173" fontId="51" fillId="0" borderId="4" xfId="0" applyBorder="true" applyFont="true" applyNumberFormat="true">
      <alignment horizontal="right" vertical="top"/>
      <protection locked="true"/>
    </xf>
    <xf numFmtId="4" fontId="52" fillId="0" borderId="4" xfId="0" applyBorder="true" applyFont="true" applyNumberFormat="true">
      <alignment horizontal="right" vertical="top"/>
      <protection locked="true"/>
    </xf>
    <xf numFmtId="172" fontId="53" fillId="3" borderId="4" xfId="0" applyFill="true" applyBorder="true" applyFont="true" applyNumberFormat="true">
      <alignment vertical="top" horizontal="right"/>
      <protection locked="false"/>
    </xf>
    <xf numFmtId="171" fontId="54" fillId="0" borderId="4" xfId="0" applyBorder="true" applyFont="true" applyNumberFormat="true">
      <alignment horizontal="right" vertical="top"/>
      <protection locked="true"/>
    </xf>
    <xf numFmtId="171" fontId="55" fillId="0" borderId="4" xfId="0" applyBorder="true" applyFont="true" applyNumberFormat="true">
      <alignment horizontal="right" vertical="top"/>
      <protection locked="true"/>
    </xf>
    <xf numFmtId="171" fontId="56" fillId="0" borderId="4" xfId="0" applyBorder="true" applyFont="true" applyNumberFormat="true">
      <alignment horizontal="right" vertical="top"/>
      <protection locked="true"/>
    </xf>
    <xf numFmtId="4" fontId="57" fillId="0" borderId="4" xfId="0" applyBorder="true" applyFont="true" applyNumberFormat="true">
      <alignment horizontal="right" vertical="top"/>
      <protection locked="true"/>
    </xf>
    <xf numFmtId="0" fontId="58" fillId="0" borderId="0" xfId="0" applyFont="true"/>
    <xf numFmtId="0" fontId="59" fillId="0" borderId="4" xfId="0" applyBorder="true" applyFont="true">
      <alignment horizontal="left" vertical="top"/>
      <protection locked="true"/>
    </xf>
    <xf numFmtId="0" fontId="60" fillId="0" borderId="4" xfId="0" applyBorder="true" applyFont="true">
      <alignment horizontal="left" vertical="top" wrapText="true"/>
      <protection locked="true"/>
    </xf>
    <xf numFmtId="0" fontId="61" fillId="0" borderId="4" xfId="0" applyBorder="true" applyFont="true">
      <alignment horizontal="center" vertical="top"/>
      <protection locked="true"/>
    </xf>
    <xf numFmtId="170" fontId="62" fillId="0" borderId="4" xfId="0" applyBorder="true" applyFont="true" applyNumberFormat="true">
      <alignment horizontal="right" vertical="top"/>
      <protection locked="true"/>
    </xf>
    <xf numFmtId="171" fontId="63" fillId="0" borderId="4" xfId="0" applyBorder="true" applyFont="true" applyNumberFormat="true">
      <alignment horizontal="right" vertical="top"/>
      <protection locked="true"/>
    </xf>
    <xf numFmtId="171" fontId="64" fillId="0" borderId="4" xfId="0" applyBorder="true" applyFont="true" applyNumberFormat="true">
      <alignment horizontal="right" vertical="top"/>
      <protection locked="true"/>
    </xf>
    <xf numFmtId="171" fontId="65" fillId="0" borderId="4" xfId="0" applyBorder="true" applyFont="true" applyNumberFormat="true">
      <alignment horizontal="right" vertical="top"/>
      <protection locked="true"/>
    </xf>
    <xf numFmtId="172" fontId="66" fillId="3" borderId="4" xfId="0" applyFill="true" applyBorder="true" applyFont="true" applyNumberFormat="true">
      <alignment vertical="top" horizontal="right"/>
      <protection locked="false"/>
    </xf>
    <xf numFmtId="173" fontId="67" fillId="0" borderId="4" xfId="0" applyBorder="true" applyFont="true" applyNumberFormat="true">
      <alignment horizontal="right" vertical="top"/>
      <protection locked="true"/>
    </xf>
    <xf numFmtId="4" fontId="68" fillId="0" borderId="4" xfId="0" applyBorder="true" applyFont="true" applyNumberFormat="true">
      <alignment horizontal="right" vertical="top"/>
      <protection locked="true"/>
    </xf>
    <xf numFmtId="172" fontId="69" fillId="3" borderId="4" xfId="0" applyFill="true" applyBorder="true" applyFont="true" applyNumberFormat="true">
      <alignment vertical="top" horizontal="right"/>
      <protection locked="false"/>
    </xf>
    <xf numFmtId="171" fontId="70" fillId="0" borderId="4" xfId="0" applyBorder="true" applyFont="true" applyNumberFormat="true">
      <alignment horizontal="right" vertical="top"/>
      <protection locked="true"/>
    </xf>
    <xf numFmtId="171" fontId="71" fillId="0" borderId="4" xfId="0" applyBorder="true" applyFont="true" applyNumberFormat="true">
      <alignment horizontal="right" vertical="top"/>
      <protection locked="true"/>
    </xf>
    <xf numFmtId="171" fontId="72" fillId="0" borderId="4" xfId="0" applyBorder="true" applyFont="true" applyNumberFormat="true">
      <alignment horizontal="right" vertical="top"/>
      <protection locked="true"/>
    </xf>
    <xf numFmtId="4" fontId="73" fillId="0" borderId="4" xfId="0" applyBorder="true" applyFont="true" applyNumberFormat="true">
      <alignment horizontal="right" vertical="top"/>
      <protection locked="true"/>
    </xf>
    <xf numFmtId="0" fontId="74" fillId="0" borderId="0" xfId="0" applyFont="true"/>
    <xf numFmtId="0" fontId="75" fillId="5" borderId="4" xfId="0" applyFill="true" applyBorder="true" applyFont="true">
      <alignment horizontal="left"/>
      <protection locked="true"/>
    </xf>
    <xf numFmtId="0" fontId="76" fillId="5" borderId="4" xfId="0" applyFill="true" applyBorder="true" applyFont="true">
      <alignment horizontal="left"/>
      <protection locked="true"/>
    </xf>
    <xf numFmtId="0" fontId="77" fillId="5" borderId="4" xfId="0" applyFill="true" applyBorder="true" applyFont="true">
      <alignment horizontal="left"/>
      <protection locked="true"/>
    </xf>
    <xf numFmtId="0" fontId="78" fillId="5" borderId="4" xfId="0" applyFill="true" applyBorder="true" applyFont="true">
      <alignment horizontal="left"/>
      <protection locked="true"/>
    </xf>
    <xf numFmtId="0" fontId="79" fillId="5" borderId="4" xfId="0" applyFill="true" applyBorder="true" applyFont="true">
      <alignment horizontal="left"/>
      <protection locked="true"/>
    </xf>
    <xf numFmtId="0" fontId="80" fillId="5" borderId="4" xfId="0" applyFill="true" applyBorder="true" applyFont="true">
      <alignment horizontal="left"/>
      <protection locked="true"/>
    </xf>
    <xf numFmtId="0" fontId="81" fillId="5" borderId="4" xfId="0" applyFill="true" applyBorder="true" applyFont="true">
      <alignment horizontal="left"/>
      <protection locked="true"/>
    </xf>
    <xf numFmtId="0" fontId="82" fillId="5" borderId="4" xfId="0" applyFill="true" applyBorder="true" applyFont="true">
      <alignment horizontal="left"/>
      <protection locked="true"/>
    </xf>
    <xf numFmtId="0" fontId="83" fillId="5" borderId="4" xfId="0" applyFill="true" applyBorder="true" applyFont="true">
      <alignment horizontal="left"/>
      <protection locked="true"/>
    </xf>
    <xf numFmtId="0" fontId="84" fillId="5" borderId="4" xfId="0" applyFill="true" applyBorder="true" applyFont="true">
      <alignment horizontal="left"/>
      <protection locked="true"/>
    </xf>
    <xf numFmtId="0" fontId="85" fillId="5" borderId="4" xfId="0" applyFill="true" applyBorder="true" applyFont="true">
      <alignment horizontal="left"/>
      <protection locked="true"/>
    </xf>
    <xf numFmtId="0" fontId="86" fillId="5" borderId="4" xfId="0" applyFill="true" applyBorder="true" applyFont="true">
      <alignment horizontal="left"/>
      <protection locked="true"/>
    </xf>
    <xf numFmtId="4" fontId="87" fillId="5" borderId="4" xfId="0" applyFill="true" applyBorder="true" applyFont="true" applyNumberFormat="true">
      <alignment horizontal="right"/>
      <protection locked="true"/>
    </xf>
    <xf numFmtId="4" fontId="88" fillId="5" borderId="4" xfId="0" applyFill="true" applyBorder="true" applyFont="true" applyNumberFormat="true">
      <alignment horizontal="right"/>
      <protection locked="true"/>
    </xf>
    <xf numFmtId="4" fontId="89" fillId="5" borderId="4" xfId="0" applyFill="true" applyBorder="true" applyFont="true" applyNumberFormat="true">
      <alignment horizontal="right"/>
      <protection locked="true"/>
    </xf>
    <xf numFmtId="0" fontId="90" fillId="0" borderId="0" xfId="0" applyFont="true"/>
    <xf numFmtId="0" fontId="91" fillId="0" borderId="4" xfId="0" applyBorder="true" applyFont="true">
      <alignment horizontal="left" vertical="top"/>
      <protection locked="true"/>
    </xf>
    <xf numFmtId="0" fontId="92" fillId="0" borderId="4" xfId="0" applyBorder="true" applyFont="true">
      <alignment horizontal="left" vertical="top" wrapText="true"/>
      <protection locked="true"/>
    </xf>
    <xf numFmtId="0" fontId="93" fillId="0" borderId="4" xfId="0" applyBorder="true" applyFont="true">
      <alignment horizontal="center" vertical="top"/>
      <protection locked="true"/>
    </xf>
    <xf numFmtId="170" fontId="94" fillId="0" borderId="4" xfId="0" applyBorder="true" applyFont="true" applyNumberFormat="true">
      <alignment horizontal="right" vertical="top"/>
      <protection locked="true"/>
    </xf>
    <xf numFmtId="171" fontId="95" fillId="0" borderId="4" xfId="0" applyBorder="true" applyFont="true" applyNumberFormat="true">
      <alignment horizontal="right" vertical="top"/>
      <protection locked="true"/>
    </xf>
    <xf numFmtId="171" fontId="96" fillId="0" borderId="4" xfId="0" applyBorder="true" applyFont="true" applyNumberFormat="true">
      <alignment horizontal="right" vertical="top"/>
      <protection locked="true"/>
    </xf>
    <xf numFmtId="171" fontId="97" fillId="0" borderId="4" xfId="0" applyBorder="true" applyFont="true" applyNumberFormat="true">
      <alignment horizontal="right" vertical="top"/>
      <protection locked="true"/>
    </xf>
    <xf numFmtId="172" fontId="98" fillId="3" borderId="4" xfId="0" applyFill="true" applyBorder="true" applyFont="true" applyNumberFormat="true">
      <alignment vertical="top" horizontal="right"/>
      <protection locked="false"/>
    </xf>
    <xf numFmtId="173" fontId="99" fillId="0" borderId="4" xfId="0" applyBorder="true" applyFont="true" applyNumberFormat="true">
      <alignment horizontal="right" vertical="top"/>
      <protection locked="true"/>
    </xf>
    <xf numFmtId="4" fontId="100" fillId="0" borderId="4" xfId="0" applyBorder="true" applyFont="true" applyNumberFormat="true">
      <alignment horizontal="right" vertical="top"/>
      <protection locked="true"/>
    </xf>
    <xf numFmtId="172" fontId="101" fillId="3" borderId="4" xfId="0" applyFill="true" applyBorder="true" applyFont="true" applyNumberFormat="true">
      <alignment vertical="top" horizontal="right"/>
      <protection locked="false"/>
    </xf>
    <xf numFmtId="171" fontId="102" fillId="0" borderId="4" xfId="0" applyBorder="true" applyFont="true" applyNumberFormat="true">
      <alignment horizontal="right" vertical="top"/>
      <protection locked="true"/>
    </xf>
    <xf numFmtId="171" fontId="103" fillId="0" borderId="4" xfId="0" applyBorder="true" applyFont="true" applyNumberFormat="true">
      <alignment horizontal="right" vertical="top"/>
      <protection locked="true"/>
    </xf>
    <xf numFmtId="171" fontId="104" fillId="0" borderId="4" xfId="0" applyBorder="true" applyFont="true" applyNumberFormat="true">
      <alignment horizontal="right" vertical="top"/>
      <protection locked="true"/>
    </xf>
    <xf numFmtId="4" fontId="105" fillId="0" borderId="4" xfId="0" applyBorder="true" applyFont="true" applyNumberFormat="true">
      <alignment horizontal="right" vertical="top"/>
      <protection locked="true"/>
    </xf>
    <xf numFmtId="0" fontId="106" fillId="0" borderId="0" xfId="0" applyFont="true"/>
    <xf numFmtId="0" fontId="107" fillId="0" borderId="4" xfId="0" applyBorder="true" applyFont="true">
      <alignment horizontal="left" vertical="top"/>
      <protection locked="true"/>
    </xf>
    <xf numFmtId="0" fontId="108" fillId="0" borderId="4" xfId="0" applyBorder="true" applyFont="true">
      <alignment horizontal="left" vertical="top" wrapText="true"/>
      <protection locked="true"/>
    </xf>
    <xf numFmtId="0" fontId="109" fillId="0" borderId="4" xfId="0" applyBorder="true" applyFont="true">
      <alignment horizontal="center" vertical="top"/>
      <protection locked="true"/>
    </xf>
    <xf numFmtId="170" fontId="110" fillId="0" borderId="4" xfId="0" applyBorder="true" applyFont="true" applyNumberFormat="true">
      <alignment horizontal="right" vertical="top"/>
      <protection locked="true"/>
    </xf>
    <xf numFmtId="171" fontId="111" fillId="0" borderId="4" xfId="0" applyBorder="true" applyFont="true" applyNumberFormat="true">
      <alignment horizontal="right" vertical="top"/>
      <protection locked="true"/>
    </xf>
    <xf numFmtId="171" fontId="112" fillId="0" borderId="4" xfId="0" applyBorder="true" applyFont="true" applyNumberFormat="true">
      <alignment horizontal="right" vertical="top"/>
      <protection locked="true"/>
    </xf>
    <xf numFmtId="171" fontId="113" fillId="0" borderId="4" xfId="0" applyBorder="true" applyFont="true" applyNumberFormat="true">
      <alignment horizontal="right" vertical="top"/>
      <protection locked="true"/>
    </xf>
    <xf numFmtId="172" fontId="114" fillId="3" borderId="4" xfId="0" applyFill="true" applyBorder="true" applyFont="true" applyNumberFormat="true">
      <alignment vertical="top" horizontal="right"/>
      <protection locked="false"/>
    </xf>
    <xf numFmtId="173" fontId="115" fillId="0" borderId="4" xfId="0" applyBorder="true" applyFont="true" applyNumberFormat="true">
      <alignment horizontal="right" vertical="top"/>
      <protection locked="true"/>
    </xf>
    <xf numFmtId="4" fontId="116" fillId="0" borderId="4" xfId="0" applyBorder="true" applyFont="true" applyNumberFormat="true">
      <alignment horizontal="right" vertical="top"/>
      <protection locked="true"/>
    </xf>
    <xf numFmtId="172" fontId="117" fillId="3" borderId="4" xfId="0" applyFill="true" applyBorder="true" applyFont="true" applyNumberFormat="true">
      <alignment vertical="top" horizontal="right"/>
      <protection locked="false"/>
    </xf>
    <xf numFmtId="171" fontId="118" fillId="0" borderId="4" xfId="0" applyBorder="true" applyFont="true" applyNumberFormat="true">
      <alignment horizontal="right" vertical="top"/>
      <protection locked="true"/>
    </xf>
    <xf numFmtId="171" fontId="119" fillId="0" borderId="4" xfId="0" applyBorder="true" applyFont="true" applyNumberFormat="true">
      <alignment horizontal="right" vertical="top"/>
      <protection locked="true"/>
    </xf>
    <xf numFmtId="171" fontId="120" fillId="0" borderId="4" xfId="0" applyBorder="true" applyFont="true" applyNumberFormat="true">
      <alignment horizontal="right" vertical="top"/>
      <protection locked="true"/>
    </xf>
    <xf numFmtId="4" fontId="121" fillId="0" borderId="4" xfId="0" applyBorder="true" applyFont="true" applyNumberFormat="true">
      <alignment horizontal="right" vertical="top"/>
      <protection locked="true"/>
    </xf>
    <xf numFmtId="0" fontId="122" fillId="0" borderId="0" xfId="0" applyFont="true"/>
    <xf numFmtId="0" fontId="123" fillId="0" borderId="4" xfId="0" applyBorder="true" applyFont="true">
      <alignment horizontal="left" vertical="top"/>
      <protection locked="true"/>
    </xf>
    <xf numFmtId="0" fontId="124" fillId="0" borderId="4" xfId="0" applyBorder="true" applyFont="true">
      <alignment horizontal="left" vertical="top" wrapText="true"/>
      <protection locked="true"/>
    </xf>
    <xf numFmtId="0" fontId="125" fillId="0" borderId="4" xfId="0" applyBorder="true" applyFont="true">
      <alignment horizontal="center" vertical="top"/>
      <protection locked="true"/>
    </xf>
    <xf numFmtId="170" fontId="126" fillId="0" borderId="4" xfId="0" applyBorder="true" applyFont="true" applyNumberFormat="true">
      <alignment horizontal="right" vertical="top"/>
      <protection locked="true"/>
    </xf>
    <xf numFmtId="171" fontId="127" fillId="0" borderId="4" xfId="0" applyBorder="true" applyFont="true" applyNumberFormat="true">
      <alignment horizontal="right" vertical="top"/>
      <protection locked="true"/>
    </xf>
    <xf numFmtId="171" fontId="128" fillId="0" borderId="4" xfId="0" applyBorder="true" applyFont="true" applyNumberFormat="true">
      <alignment horizontal="right" vertical="top"/>
      <protection locked="true"/>
    </xf>
    <xf numFmtId="171" fontId="129" fillId="0" borderId="4" xfId="0" applyBorder="true" applyFont="true" applyNumberFormat="true">
      <alignment horizontal="right" vertical="top"/>
      <protection locked="true"/>
    </xf>
    <xf numFmtId="172" fontId="130" fillId="3" borderId="4" xfId="0" applyFill="true" applyBorder="true" applyFont="true" applyNumberFormat="true">
      <alignment vertical="top" horizontal="right"/>
      <protection locked="false"/>
    </xf>
    <xf numFmtId="173" fontId="131" fillId="0" borderId="4" xfId="0" applyBorder="true" applyFont="true" applyNumberFormat="true">
      <alignment horizontal="right" vertical="top"/>
      <protection locked="true"/>
    </xf>
    <xf numFmtId="4" fontId="132" fillId="0" borderId="4" xfId="0" applyBorder="true" applyFont="true" applyNumberFormat="true">
      <alignment horizontal="right" vertical="top"/>
      <protection locked="true"/>
    </xf>
    <xf numFmtId="172" fontId="133" fillId="3" borderId="4" xfId="0" applyFill="true" applyBorder="true" applyFont="true" applyNumberFormat="true">
      <alignment vertical="top" horizontal="right"/>
      <protection locked="false"/>
    </xf>
    <xf numFmtId="171" fontId="134" fillId="0" borderId="4" xfId="0" applyBorder="true" applyFont="true" applyNumberFormat="true">
      <alignment horizontal="right" vertical="top"/>
      <protection locked="true"/>
    </xf>
    <xf numFmtId="171" fontId="135" fillId="0" borderId="4" xfId="0" applyBorder="true" applyFont="true" applyNumberFormat="true">
      <alignment horizontal="right" vertical="top"/>
      <protection locked="true"/>
    </xf>
    <xf numFmtId="171" fontId="136" fillId="0" borderId="4" xfId="0" applyBorder="true" applyFont="true" applyNumberFormat="true">
      <alignment horizontal="right" vertical="top"/>
      <protection locked="true"/>
    </xf>
    <xf numFmtId="4" fontId="137" fillId="0" borderId="4" xfId="0" applyBorder="true" applyFont="true" applyNumberFormat="true">
      <alignment horizontal="right" vertical="top"/>
      <protection locked="true"/>
    </xf>
    <xf numFmtId="0" fontId="138" fillId="0" borderId="0" xfId="0" applyFont="true"/>
    <xf numFmtId="0" fontId="139" fillId="0" borderId="4" xfId="0" applyBorder="true" applyFont="true">
      <alignment horizontal="left" vertical="top"/>
      <protection locked="true"/>
    </xf>
    <xf numFmtId="0" fontId="140" fillId="0" borderId="4" xfId="0" applyBorder="true" applyFont="true">
      <alignment horizontal="left" vertical="top" wrapText="true"/>
      <protection locked="true"/>
    </xf>
    <xf numFmtId="0" fontId="141" fillId="0" borderId="4" xfId="0" applyBorder="true" applyFont="true">
      <alignment horizontal="center" vertical="top"/>
      <protection locked="true"/>
    </xf>
    <xf numFmtId="170" fontId="142" fillId="0" borderId="4" xfId="0" applyBorder="true" applyFont="true" applyNumberFormat="true">
      <alignment horizontal="right" vertical="top"/>
      <protection locked="true"/>
    </xf>
    <xf numFmtId="171" fontId="143" fillId="0" borderId="4" xfId="0" applyBorder="true" applyFont="true" applyNumberFormat="true">
      <alignment horizontal="right" vertical="top"/>
      <protection locked="true"/>
    </xf>
    <xf numFmtId="171" fontId="144" fillId="0" borderId="4" xfId="0" applyBorder="true" applyFont="true" applyNumberFormat="true">
      <alignment horizontal="right" vertical="top"/>
      <protection locked="true"/>
    </xf>
    <xf numFmtId="171" fontId="145" fillId="0" borderId="4" xfId="0" applyBorder="true" applyFont="true" applyNumberFormat="true">
      <alignment horizontal="right" vertical="top"/>
      <protection locked="true"/>
    </xf>
    <xf numFmtId="172" fontId="146" fillId="3" borderId="4" xfId="0" applyFill="true" applyBorder="true" applyFont="true" applyNumberFormat="true">
      <alignment vertical="top" horizontal="right"/>
      <protection locked="false"/>
    </xf>
    <xf numFmtId="173" fontId="147" fillId="0" borderId="4" xfId="0" applyBorder="true" applyFont="true" applyNumberFormat="true">
      <alignment horizontal="right" vertical="top"/>
      <protection locked="true"/>
    </xf>
    <xf numFmtId="4" fontId="148" fillId="0" borderId="4" xfId="0" applyBorder="true" applyFont="true" applyNumberFormat="true">
      <alignment horizontal="right" vertical="top"/>
      <protection locked="true"/>
    </xf>
    <xf numFmtId="172" fontId="149" fillId="3" borderId="4" xfId="0" applyFill="true" applyBorder="true" applyFont="true" applyNumberFormat="true">
      <alignment vertical="top" horizontal="right"/>
      <protection locked="false"/>
    </xf>
    <xf numFmtId="171" fontId="150" fillId="0" borderId="4" xfId="0" applyBorder="true" applyFont="true" applyNumberFormat="true">
      <alignment horizontal="right" vertical="top"/>
      <protection locked="true"/>
    </xf>
    <xf numFmtId="171" fontId="151" fillId="0" borderId="4" xfId="0" applyBorder="true" applyFont="true" applyNumberFormat="true">
      <alignment horizontal="right" vertical="top"/>
      <protection locked="true"/>
    </xf>
    <xf numFmtId="171" fontId="152" fillId="0" borderId="4" xfId="0" applyBorder="true" applyFont="true" applyNumberFormat="true">
      <alignment horizontal="right" vertical="top"/>
      <protection locked="true"/>
    </xf>
    <xf numFmtId="4" fontId="153" fillId="0" borderId="4" xfId="0" applyBorder="true" applyFont="true" applyNumberFormat="true">
      <alignment horizontal="right" vertical="top"/>
      <protection locked="true"/>
    </xf>
    <xf numFmtId="0" fontId="154" fillId="0" borderId="0" xfId="0" applyFont="true"/>
    <xf numFmtId="0" fontId="155" fillId="0" borderId="4" xfId="0" applyBorder="true" applyFont="true">
      <alignment horizontal="left" vertical="top"/>
      <protection locked="true"/>
    </xf>
    <xf numFmtId="0" fontId="156" fillId="0" borderId="4" xfId="0" applyBorder="true" applyFont="true">
      <alignment horizontal="left" vertical="top" wrapText="true"/>
      <protection locked="true"/>
    </xf>
    <xf numFmtId="0" fontId="157" fillId="0" borderId="4" xfId="0" applyBorder="true" applyFont="true">
      <alignment horizontal="center" vertical="top"/>
      <protection locked="true"/>
    </xf>
    <xf numFmtId="170" fontId="158" fillId="0" borderId="4" xfId="0" applyBorder="true" applyFont="true" applyNumberFormat="true">
      <alignment horizontal="right" vertical="top"/>
      <protection locked="true"/>
    </xf>
    <xf numFmtId="171" fontId="159" fillId="0" borderId="4" xfId="0" applyBorder="true" applyFont="true" applyNumberFormat="true">
      <alignment horizontal="right" vertical="top"/>
      <protection locked="true"/>
    </xf>
    <xf numFmtId="171" fontId="160" fillId="0" borderId="4" xfId="0" applyBorder="true" applyFont="true" applyNumberFormat="true">
      <alignment horizontal="right" vertical="top"/>
      <protection locked="true"/>
    </xf>
    <xf numFmtId="171" fontId="161" fillId="0" borderId="4" xfId="0" applyBorder="true" applyFont="true" applyNumberFormat="true">
      <alignment horizontal="right" vertical="top"/>
      <protection locked="true"/>
    </xf>
    <xf numFmtId="172" fontId="162" fillId="3" borderId="4" xfId="0" applyFill="true" applyBorder="true" applyFont="true" applyNumberFormat="true">
      <alignment vertical="top" horizontal="right"/>
      <protection locked="false"/>
    </xf>
    <xf numFmtId="173" fontId="163" fillId="0" borderId="4" xfId="0" applyBorder="true" applyFont="true" applyNumberFormat="true">
      <alignment horizontal="right" vertical="top"/>
      <protection locked="true"/>
    </xf>
    <xf numFmtId="4" fontId="164" fillId="0" borderId="4" xfId="0" applyBorder="true" applyFont="true" applyNumberFormat="true">
      <alignment horizontal="right" vertical="top"/>
      <protection locked="true"/>
    </xf>
    <xf numFmtId="172" fontId="165" fillId="3" borderId="4" xfId="0" applyFill="true" applyBorder="true" applyFont="true" applyNumberFormat="true">
      <alignment vertical="top" horizontal="right"/>
      <protection locked="false"/>
    </xf>
    <xf numFmtId="171" fontId="166" fillId="0" borderId="4" xfId="0" applyBorder="true" applyFont="true" applyNumberFormat="true">
      <alignment horizontal="right" vertical="top"/>
      <protection locked="true"/>
    </xf>
    <xf numFmtId="171" fontId="167" fillId="0" borderId="4" xfId="0" applyBorder="true" applyFont="true" applyNumberFormat="true">
      <alignment horizontal="right" vertical="top"/>
      <protection locked="true"/>
    </xf>
    <xf numFmtId="171" fontId="168" fillId="0" borderId="4" xfId="0" applyBorder="true" applyFont="true" applyNumberFormat="true">
      <alignment horizontal="right" vertical="top"/>
      <protection locked="true"/>
    </xf>
    <xf numFmtId="4" fontId="169" fillId="0" borderId="4" xfId="0" applyBorder="true" applyFont="true" applyNumberFormat="true">
      <alignment horizontal="right" vertical="top"/>
      <protection locked="true"/>
    </xf>
    <xf numFmtId="0" fontId="170" fillId="0" borderId="0" xfId="0" applyFont="true"/>
    <xf numFmtId="0" fontId="171" fillId="0" borderId="4" xfId="0" applyBorder="true" applyFont="true">
      <alignment horizontal="left" vertical="top"/>
      <protection locked="true"/>
    </xf>
    <xf numFmtId="0" fontId="172" fillId="0" borderId="4" xfId="0" applyBorder="true" applyFont="true">
      <alignment horizontal="left" vertical="top" wrapText="true"/>
      <protection locked="true"/>
    </xf>
    <xf numFmtId="0" fontId="173" fillId="0" borderId="4" xfId="0" applyBorder="true" applyFont="true">
      <alignment horizontal="center" vertical="top"/>
      <protection locked="true"/>
    </xf>
    <xf numFmtId="170" fontId="174" fillId="0" borderId="4" xfId="0" applyBorder="true" applyFont="true" applyNumberFormat="true">
      <alignment horizontal="right" vertical="top"/>
      <protection locked="true"/>
    </xf>
    <xf numFmtId="171" fontId="175" fillId="0" borderId="4" xfId="0" applyBorder="true" applyFont="true" applyNumberFormat="true">
      <alignment horizontal="right" vertical="top"/>
      <protection locked="true"/>
    </xf>
    <xf numFmtId="171" fontId="176" fillId="0" borderId="4" xfId="0" applyBorder="true" applyFont="true" applyNumberFormat="true">
      <alignment horizontal="right" vertical="top"/>
      <protection locked="true"/>
    </xf>
    <xf numFmtId="171" fontId="177" fillId="0" borderId="4" xfId="0" applyBorder="true" applyFont="true" applyNumberFormat="true">
      <alignment horizontal="right" vertical="top"/>
      <protection locked="true"/>
    </xf>
    <xf numFmtId="172" fontId="178" fillId="3" borderId="4" xfId="0" applyFill="true" applyBorder="true" applyFont="true" applyNumberFormat="true">
      <alignment vertical="top" horizontal="right"/>
      <protection locked="false"/>
    </xf>
    <xf numFmtId="173" fontId="179" fillId="0" borderId="4" xfId="0" applyBorder="true" applyFont="true" applyNumberFormat="true">
      <alignment horizontal="right" vertical="top"/>
      <protection locked="true"/>
    </xf>
    <xf numFmtId="4" fontId="180" fillId="0" borderId="4" xfId="0" applyBorder="true" applyFont="true" applyNumberFormat="true">
      <alignment horizontal="right" vertical="top"/>
      <protection locked="true"/>
    </xf>
    <xf numFmtId="172" fontId="181" fillId="3" borderId="4" xfId="0" applyFill="true" applyBorder="true" applyFont="true" applyNumberFormat="true">
      <alignment vertical="top" horizontal="right"/>
      <protection locked="false"/>
    </xf>
    <xf numFmtId="171" fontId="182" fillId="0" borderId="4" xfId="0" applyBorder="true" applyFont="true" applyNumberFormat="true">
      <alignment horizontal="right" vertical="top"/>
      <protection locked="true"/>
    </xf>
    <xf numFmtId="171" fontId="183" fillId="0" borderId="4" xfId="0" applyBorder="true" applyFont="true" applyNumberFormat="true">
      <alignment horizontal="right" vertical="top"/>
      <protection locked="true"/>
    </xf>
    <xf numFmtId="171" fontId="184" fillId="0" borderId="4" xfId="0" applyBorder="true" applyFont="true" applyNumberFormat="true">
      <alignment horizontal="right" vertical="top"/>
      <protection locked="true"/>
    </xf>
    <xf numFmtId="4" fontId="185" fillId="0" borderId="4" xfId="0" applyBorder="true" applyFont="true" applyNumberFormat="true">
      <alignment horizontal="right" vertical="top"/>
      <protection locked="true"/>
    </xf>
    <xf numFmtId="0" fontId="186" fillId="0" borderId="0" xfId="0" applyFont="true"/>
    <xf numFmtId="0" fontId="187" fillId="0" borderId="4" xfId="0" applyBorder="true" applyFont="true">
      <alignment horizontal="left" vertical="top"/>
      <protection locked="true"/>
    </xf>
    <xf numFmtId="0" fontId="188" fillId="0" borderId="4" xfId="0" applyBorder="true" applyFont="true">
      <alignment horizontal="left" vertical="top" wrapText="true"/>
      <protection locked="true"/>
    </xf>
    <xf numFmtId="0" fontId="189" fillId="0" borderId="4" xfId="0" applyBorder="true" applyFont="true">
      <alignment horizontal="center" vertical="top"/>
      <protection locked="true"/>
    </xf>
    <xf numFmtId="170" fontId="190" fillId="0" borderId="4" xfId="0" applyBorder="true" applyFont="true" applyNumberFormat="true">
      <alignment horizontal="right" vertical="top"/>
      <protection locked="true"/>
    </xf>
    <xf numFmtId="171" fontId="191" fillId="0" borderId="4" xfId="0" applyBorder="true" applyFont="true" applyNumberFormat="true">
      <alignment horizontal="right" vertical="top"/>
      <protection locked="true"/>
    </xf>
    <xf numFmtId="171" fontId="192" fillId="0" borderId="4" xfId="0" applyBorder="true" applyFont="true" applyNumberFormat="true">
      <alignment horizontal="right" vertical="top"/>
      <protection locked="true"/>
    </xf>
    <xf numFmtId="171" fontId="193" fillId="0" borderId="4" xfId="0" applyBorder="true" applyFont="true" applyNumberFormat="true">
      <alignment horizontal="right" vertical="top"/>
      <protection locked="true"/>
    </xf>
    <xf numFmtId="172" fontId="194" fillId="3" borderId="4" xfId="0" applyFill="true" applyBorder="true" applyFont="true" applyNumberFormat="true">
      <alignment vertical="top" horizontal="right"/>
      <protection locked="false"/>
    </xf>
    <xf numFmtId="173" fontId="195" fillId="0" borderId="4" xfId="0" applyBorder="true" applyFont="true" applyNumberFormat="true">
      <alignment horizontal="right" vertical="top"/>
      <protection locked="true"/>
    </xf>
    <xf numFmtId="4" fontId="196" fillId="0" borderId="4" xfId="0" applyBorder="true" applyFont="true" applyNumberFormat="true">
      <alignment horizontal="right" vertical="top"/>
      <protection locked="true"/>
    </xf>
    <xf numFmtId="172" fontId="197" fillId="3" borderId="4" xfId="0" applyFill="true" applyBorder="true" applyFont="true" applyNumberFormat="true">
      <alignment vertical="top" horizontal="right"/>
      <protection locked="false"/>
    </xf>
    <xf numFmtId="171" fontId="198" fillId="0" borderId="4" xfId="0" applyBorder="true" applyFont="true" applyNumberFormat="true">
      <alignment horizontal="right" vertical="top"/>
      <protection locked="true"/>
    </xf>
    <xf numFmtId="171" fontId="199" fillId="0" borderId="4" xfId="0" applyBorder="true" applyFont="true" applyNumberFormat="true">
      <alignment horizontal="right" vertical="top"/>
      <protection locked="true"/>
    </xf>
    <xf numFmtId="171" fontId="200" fillId="0" borderId="4" xfId="0" applyBorder="true" applyFont="true" applyNumberFormat="true">
      <alignment horizontal="right" vertical="top"/>
      <protection locked="true"/>
    </xf>
    <xf numFmtId="4" fontId="201" fillId="0" borderId="4" xfId="0" applyBorder="true" applyFont="true" applyNumberFormat="true">
      <alignment horizontal="right" vertical="top"/>
      <protection locked="true"/>
    </xf>
    <xf numFmtId="0" fontId="202" fillId="0" borderId="0" xfId="0" applyFont="true"/>
    <xf numFmtId="0" fontId="203" fillId="0" borderId="4" xfId="0" applyBorder="true" applyFont="true">
      <alignment horizontal="left" vertical="top"/>
      <protection locked="true"/>
    </xf>
    <xf numFmtId="0" fontId="204" fillId="0" borderId="4" xfId="0" applyBorder="true" applyFont="true">
      <alignment horizontal="left" vertical="top" wrapText="true"/>
      <protection locked="true"/>
    </xf>
    <xf numFmtId="0" fontId="205" fillId="0" borderId="4" xfId="0" applyBorder="true" applyFont="true">
      <alignment horizontal="center" vertical="top"/>
      <protection locked="true"/>
    </xf>
    <xf numFmtId="170" fontId="206" fillId="0" borderId="4" xfId="0" applyBorder="true" applyFont="true" applyNumberFormat="true">
      <alignment horizontal="right" vertical="top"/>
      <protection locked="true"/>
    </xf>
    <xf numFmtId="171" fontId="207" fillId="0" borderId="4" xfId="0" applyBorder="true" applyFont="true" applyNumberFormat="true">
      <alignment horizontal="right" vertical="top"/>
      <protection locked="true"/>
    </xf>
    <xf numFmtId="171" fontId="208" fillId="0" borderId="4" xfId="0" applyBorder="true" applyFont="true" applyNumberFormat="true">
      <alignment horizontal="right" vertical="top"/>
      <protection locked="true"/>
    </xf>
    <xf numFmtId="171" fontId="209" fillId="0" borderId="4" xfId="0" applyBorder="true" applyFont="true" applyNumberFormat="true">
      <alignment horizontal="right" vertical="top"/>
      <protection locked="true"/>
    </xf>
    <xf numFmtId="172" fontId="210" fillId="3" borderId="4" xfId="0" applyFill="true" applyBorder="true" applyFont="true" applyNumberFormat="true">
      <alignment vertical="top" horizontal="right"/>
      <protection locked="false"/>
    </xf>
    <xf numFmtId="173" fontId="211" fillId="0" borderId="4" xfId="0" applyBorder="true" applyFont="true" applyNumberFormat="true">
      <alignment horizontal="right" vertical="top"/>
      <protection locked="true"/>
    </xf>
    <xf numFmtId="4" fontId="212" fillId="0" borderId="4" xfId="0" applyBorder="true" applyFont="true" applyNumberFormat="true">
      <alignment horizontal="right" vertical="top"/>
      <protection locked="true"/>
    </xf>
    <xf numFmtId="172" fontId="213" fillId="3" borderId="4" xfId="0" applyFill="true" applyBorder="true" applyFont="true" applyNumberFormat="true">
      <alignment vertical="top" horizontal="right"/>
      <protection locked="false"/>
    </xf>
    <xf numFmtId="171" fontId="214" fillId="0" borderId="4" xfId="0" applyBorder="true" applyFont="true" applyNumberFormat="true">
      <alignment horizontal="right" vertical="top"/>
      <protection locked="true"/>
    </xf>
    <xf numFmtId="171" fontId="215" fillId="0" borderId="4" xfId="0" applyBorder="true" applyFont="true" applyNumberFormat="true">
      <alignment horizontal="right" vertical="top"/>
      <protection locked="true"/>
    </xf>
    <xf numFmtId="171" fontId="216" fillId="0" borderId="4" xfId="0" applyBorder="true" applyFont="true" applyNumberFormat="true">
      <alignment horizontal="right" vertical="top"/>
      <protection locked="true"/>
    </xf>
    <xf numFmtId="4" fontId="217" fillId="0" borderId="4" xfId="0" applyBorder="true" applyFont="true" applyNumberFormat="true">
      <alignment horizontal="right" vertical="top"/>
      <protection locked="true"/>
    </xf>
    <xf numFmtId="0" fontId="218" fillId="0" borderId="0" xfId="0" applyFont="true"/>
    <xf numFmtId="0" fontId="219" fillId="0" borderId="4" xfId="0" applyBorder="true" applyFont="true">
      <alignment horizontal="left" vertical="top"/>
      <protection locked="true"/>
    </xf>
    <xf numFmtId="0" fontId="220" fillId="0" borderId="4" xfId="0" applyBorder="true" applyFont="true">
      <alignment horizontal="left" vertical="top" wrapText="true"/>
      <protection locked="true"/>
    </xf>
    <xf numFmtId="0" fontId="221" fillId="0" borderId="4" xfId="0" applyBorder="true" applyFont="true">
      <alignment horizontal="center" vertical="top"/>
      <protection locked="true"/>
    </xf>
    <xf numFmtId="170" fontId="222" fillId="0" borderId="4" xfId="0" applyBorder="true" applyFont="true" applyNumberFormat="true">
      <alignment horizontal="right" vertical="top"/>
      <protection locked="true"/>
    </xf>
    <xf numFmtId="171" fontId="223" fillId="0" borderId="4" xfId="0" applyBorder="true" applyFont="true" applyNumberFormat="true">
      <alignment horizontal="right" vertical="top"/>
      <protection locked="true"/>
    </xf>
    <xf numFmtId="171" fontId="224" fillId="0" borderId="4" xfId="0" applyBorder="true" applyFont="true" applyNumberFormat="true">
      <alignment horizontal="right" vertical="top"/>
      <protection locked="true"/>
    </xf>
    <xf numFmtId="171" fontId="225" fillId="0" borderId="4" xfId="0" applyBorder="true" applyFont="true" applyNumberFormat="true">
      <alignment horizontal="right" vertical="top"/>
      <protection locked="true"/>
    </xf>
    <xf numFmtId="172" fontId="226" fillId="3" borderId="4" xfId="0" applyFill="true" applyBorder="true" applyFont="true" applyNumberFormat="true">
      <alignment vertical="top" horizontal="right"/>
      <protection locked="false"/>
    </xf>
    <xf numFmtId="173" fontId="227" fillId="0" borderId="4" xfId="0" applyBorder="true" applyFont="true" applyNumberFormat="true">
      <alignment horizontal="right" vertical="top"/>
      <protection locked="true"/>
    </xf>
    <xf numFmtId="4" fontId="228" fillId="0" borderId="4" xfId="0" applyBorder="true" applyFont="true" applyNumberFormat="true">
      <alignment horizontal="right" vertical="top"/>
      <protection locked="true"/>
    </xf>
    <xf numFmtId="172" fontId="229" fillId="3" borderId="4" xfId="0" applyFill="true" applyBorder="true" applyFont="true" applyNumberFormat="true">
      <alignment vertical="top" horizontal="right"/>
      <protection locked="false"/>
    </xf>
    <xf numFmtId="171" fontId="230" fillId="0" borderId="4" xfId="0" applyBorder="true" applyFont="true" applyNumberFormat="true">
      <alignment horizontal="right" vertical="top"/>
      <protection locked="true"/>
    </xf>
    <xf numFmtId="171" fontId="231" fillId="0" borderId="4" xfId="0" applyBorder="true" applyFont="true" applyNumberFormat="true">
      <alignment horizontal="right" vertical="top"/>
      <protection locked="true"/>
    </xf>
    <xf numFmtId="171" fontId="232" fillId="0" borderId="4" xfId="0" applyBorder="true" applyFont="true" applyNumberFormat="true">
      <alignment horizontal="right" vertical="top"/>
      <protection locked="true"/>
    </xf>
    <xf numFmtId="4" fontId="233" fillId="0" borderId="4" xfId="0" applyBorder="true" applyFont="true" applyNumberFormat="true">
      <alignment horizontal="right" vertical="top"/>
      <protection locked="true"/>
    </xf>
    <xf numFmtId="0" fontId="234" fillId="0" borderId="0" xfId="0" applyFont="true"/>
    <xf numFmtId="0" fontId="235" fillId="0" borderId="4" xfId="0" applyBorder="true" applyFont="true">
      <alignment horizontal="left" vertical="top"/>
      <protection locked="true"/>
    </xf>
    <xf numFmtId="0" fontId="236" fillId="0" borderId="4" xfId="0" applyBorder="true" applyFont="true">
      <alignment horizontal="left" vertical="top" wrapText="true"/>
      <protection locked="true"/>
    </xf>
    <xf numFmtId="0" fontId="237" fillId="0" borderId="4" xfId="0" applyBorder="true" applyFont="true">
      <alignment horizontal="center" vertical="top"/>
      <protection locked="true"/>
    </xf>
    <xf numFmtId="170" fontId="238" fillId="0" borderId="4" xfId="0" applyBorder="true" applyFont="true" applyNumberFormat="true">
      <alignment horizontal="right" vertical="top"/>
      <protection locked="true"/>
    </xf>
    <xf numFmtId="171" fontId="239" fillId="0" borderId="4" xfId="0" applyBorder="true" applyFont="true" applyNumberFormat="true">
      <alignment horizontal="right" vertical="top"/>
      <protection locked="true"/>
    </xf>
    <xf numFmtId="171" fontId="240" fillId="0" borderId="4" xfId="0" applyBorder="true" applyFont="true" applyNumberFormat="true">
      <alignment horizontal="right" vertical="top"/>
      <protection locked="true"/>
    </xf>
    <xf numFmtId="171" fontId="241" fillId="0" borderId="4" xfId="0" applyBorder="true" applyFont="true" applyNumberFormat="true">
      <alignment horizontal="right" vertical="top"/>
      <protection locked="true"/>
    </xf>
    <xf numFmtId="172" fontId="242" fillId="3" borderId="4" xfId="0" applyFill="true" applyBorder="true" applyFont="true" applyNumberFormat="true">
      <alignment vertical="top" horizontal="right"/>
      <protection locked="false"/>
    </xf>
    <xf numFmtId="173" fontId="243" fillId="0" borderId="4" xfId="0" applyBorder="true" applyFont="true" applyNumberFormat="true">
      <alignment horizontal="right" vertical="top"/>
      <protection locked="true"/>
    </xf>
    <xf numFmtId="4" fontId="244" fillId="0" borderId="4" xfId="0" applyBorder="true" applyFont="true" applyNumberFormat="true">
      <alignment horizontal="right" vertical="top"/>
      <protection locked="true"/>
    </xf>
    <xf numFmtId="172" fontId="245" fillId="3" borderId="4" xfId="0" applyFill="true" applyBorder="true" applyFont="true" applyNumberFormat="true">
      <alignment vertical="top" horizontal="right"/>
      <protection locked="false"/>
    </xf>
    <xf numFmtId="171" fontId="246" fillId="0" borderId="4" xfId="0" applyBorder="true" applyFont="true" applyNumberFormat="true">
      <alignment horizontal="right" vertical="top"/>
      <protection locked="true"/>
    </xf>
    <xf numFmtId="171" fontId="247" fillId="0" borderId="4" xfId="0" applyBorder="true" applyFont="true" applyNumberFormat="true">
      <alignment horizontal="right" vertical="top"/>
      <protection locked="true"/>
    </xf>
    <xf numFmtId="171" fontId="248" fillId="0" borderId="4" xfId="0" applyBorder="true" applyFont="true" applyNumberFormat="true">
      <alignment horizontal="right" vertical="top"/>
      <protection locked="true"/>
    </xf>
    <xf numFmtId="4" fontId="249" fillId="0" borderId="4" xfId="0" applyBorder="true" applyFont="true" applyNumberFormat="true">
      <alignment horizontal="right" vertical="top"/>
      <protection locked="true"/>
    </xf>
    <xf numFmtId="0" fontId="250" fillId="0" borderId="0" xfId="0" applyFont="true"/>
    <xf numFmtId="0" fontId="251" fillId="5" borderId="4" xfId="0" applyFill="true" applyBorder="true" applyFont="true">
      <alignment horizontal="left"/>
      <protection locked="true"/>
    </xf>
    <xf numFmtId="0" fontId="252" fillId="5" borderId="4" xfId="0" applyFill="true" applyBorder="true" applyFont="true">
      <alignment horizontal="left"/>
      <protection locked="true"/>
    </xf>
    <xf numFmtId="0" fontId="253" fillId="5" borderId="4" xfId="0" applyFill="true" applyBorder="true" applyFont="true">
      <alignment horizontal="left"/>
      <protection locked="true"/>
    </xf>
    <xf numFmtId="0" fontId="254" fillId="5" borderId="4" xfId="0" applyFill="true" applyBorder="true" applyFont="true">
      <alignment horizontal="left"/>
      <protection locked="true"/>
    </xf>
    <xf numFmtId="0" fontId="255" fillId="5" borderId="4" xfId="0" applyFill="true" applyBorder="true" applyFont="true">
      <alignment horizontal="left"/>
      <protection locked="true"/>
    </xf>
    <xf numFmtId="0" fontId="256" fillId="5" borderId="4" xfId="0" applyFill="true" applyBorder="true" applyFont="true">
      <alignment horizontal="left"/>
      <protection locked="true"/>
    </xf>
    <xf numFmtId="0" fontId="257" fillId="5" borderId="4" xfId="0" applyFill="true" applyBorder="true" applyFont="true">
      <alignment horizontal="left"/>
      <protection locked="true"/>
    </xf>
    <xf numFmtId="0" fontId="258" fillId="5" borderId="4" xfId="0" applyFill="true" applyBorder="true" applyFont="true">
      <alignment horizontal="left"/>
      <protection locked="true"/>
    </xf>
    <xf numFmtId="0" fontId="259" fillId="5" borderId="4" xfId="0" applyFill="true" applyBorder="true" applyFont="true">
      <alignment horizontal="left"/>
      <protection locked="true"/>
    </xf>
    <xf numFmtId="0" fontId="260" fillId="5" borderId="4" xfId="0" applyFill="true" applyBorder="true" applyFont="true">
      <alignment horizontal="left"/>
      <protection locked="true"/>
    </xf>
    <xf numFmtId="0" fontId="261" fillId="5" borderId="4" xfId="0" applyFill="true" applyBorder="true" applyFont="true">
      <alignment horizontal="left"/>
      <protection locked="true"/>
    </xf>
    <xf numFmtId="0" fontId="262" fillId="5" borderId="4" xfId="0" applyFill="true" applyBorder="true" applyFont="true">
      <alignment horizontal="left"/>
      <protection locked="true"/>
    </xf>
    <xf numFmtId="4" fontId="263" fillId="5" borderId="4" xfId="0" applyFill="true" applyBorder="true" applyFont="true" applyNumberFormat="true">
      <alignment horizontal="right"/>
      <protection locked="true"/>
    </xf>
    <xf numFmtId="4" fontId="264" fillId="5" borderId="4" xfId="0" applyFill="true" applyBorder="true" applyFont="true" applyNumberFormat="true">
      <alignment horizontal="right"/>
      <protection locked="true"/>
    </xf>
    <xf numFmtId="4" fontId="265" fillId="5" borderId="4" xfId="0" applyFill="true" applyBorder="true" applyFont="true" applyNumberFormat="true">
      <alignment horizontal="right"/>
      <protection locked="true"/>
    </xf>
    <xf numFmtId="0" fontId="266" fillId="0" borderId="0" xfId="0" applyFont="true"/>
    <xf numFmtId="0" fontId="267" fillId="0" borderId="4" xfId="0" applyBorder="true" applyFont="true">
      <alignment horizontal="left" vertical="top"/>
      <protection locked="true"/>
    </xf>
    <xf numFmtId="0" fontId="268" fillId="0" borderId="4" xfId="0" applyBorder="true" applyFont="true">
      <alignment horizontal="left" vertical="top" wrapText="true"/>
      <protection locked="true"/>
    </xf>
    <xf numFmtId="0" fontId="269" fillId="0" borderId="4" xfId="0" applyBorder="true" applyFont="true">
      <alignment horizontal="center" vertical="top"/>
      <protection locked="true"/>
    </xf>
    <xf numFmtId="170" fontId="270" fillId="0" borderId="4" xfId="0" applyBorder="true" applyFont="true" applyNumberFormat="true">
      <alignment horizontal="right" vertical="top"/>
      <protection locked="true"/>
    </xf>
    <xf numFmtId="171" fontId="271" fillId="0" borderId="4" xfId="0" applyBorder="true" applyFont="true" applyNumberFormat="true">
      <alignment horizontal="right" vertical="top"/>
      <protection locked="true"/>
    </xf>
    <xf numFmtId="171" fontId="272" fillId="0" borderId="4" xfId="0" applyBorder="true" applyFont="true" applyNumberFormat="true">
      <alignment horizontal="right" vertical="top"/>
      <protection locked="true"/>
    </xf>
    <xf numFmtId="171" fontId="273" fillId="0" borderId="4" xfId="0" applyBorder="true" applyFont="true" applyNumberFormat="true">
      <alignment horizontal="right" vertical="top"/>
      <protection locked="true"/>
    </xf>
    <xf numFmtId="172" fontId="274" fillId="3" borderId="4" xfId="0" applyFill="true" applyBorder="true" applyFont="true" applyNumberFormat="true">
      <alignment vertical="top" horizontal="right"/>
      <protection locked="false"/>
    </xf>
    <xf numFmtId="173" fontId="275" fillId="0" borderId="4" xfId="0" applyBorder="true" applyFont="true" applyNumberFormat="true">
      <alignment horizontal="right" vertical="top"/>
      <protection locked="true"/>
    </xf>
    <xf numFmtId="4" fontId="276" fillId="0" borderId="4" xfId="0" applyBorder="true" applyFont="true" applyNumberFormat="true">
      <alignment horizontal="right" vertical="top"/>
      <protection locked="true"/>
    </xf>
    <xf numFmtId="172" fontId="277" fillId="3" borderId="4" xfId="0" applyFill="true" applyBorder="true" applyFont="true" applyNumberFormat="true">
      <alignment vertical="top" horizontal="right"/>
      <protection locked="false"/>
    </xf>
    <xf numFmtId="171" fontId="278" fillId="0" borderId="4" xfId="0" applyBorder="true" applyFont="true" applyNumberFormat="true">
      <alignment horizontal="right" vertical="top"/>
      <protection locked="true"/>
    </xf>
    <xf numFmtId="171" fontId="279" fillId="0" borderId="4" xfId="0" applyBorder="true" applyFont="true" applyNumberFormat="true">
      <alignment horizontal="right" vertical="top"/>
      <protection locked="true"/>
    </xf>
    <xf numFmtId="171" fontId="280" fillId="0" borderId="4" xfId="0" applyBorder="true" applyFont="true" applyNumberFormat="true">
      <alignment horizontal="right" vertical="top"/>
      <protection locked="true"/>
    </xf>
    <xf numFmtId="4" fontId="281" fillId="0" borderId="4" xfId="0" applyBorder="true" applyFont="true" applyNumberFormat="true">
      <alignment horizontal="right" vertical="top"/>
      <protection locked="true"/>
    </xf>
    <xf numFmtId="0" fontId="282" fillId="0" borderId="0" xfId="0" applyFont="true"/>
    <xf numFmtId="0" fontId="283" fillId="5" borderId="4" xfId="0" applyFill="true" applyBorder="true" applyFont="true">
      <alignment horizontal="left"/>
      <protection locked="true"/>
    </xf>
    <xf numFmtId="0" fontId="284" fillId="5" borderId="4" xfId="0" applyFill="true" applyBorder="true" applyFont="true">
      <alignment horizontal="left"/>
      <protection locked="true"/>
    </xf>
    <xf numFmtId="0" fontId="285" fillId="5" borderId="4" xfId="0" applyFill="true" applyBorder="true" applyFont="true">
      <alignment horizontal="left"/>
      <protection locked="true"/>
    </xf>
    <xf numFmtId="0" fontId="286" fillId="5" borderId="4" xfId="0" applyFill="true" applyBorder="true" applyFont="true">
      <alignment horizontal="left"/>
      <protection locked="true"/>
    </xf>
    <xf numFmtId="0" fontId="287" fillId="5" borderId="4" xfId="0" applyFill="true" applyBorder="true" applyFont="true">
      <alignment horizontal="left"/>
      <protection locked="true"/>
    </xf>
    <xf numFmtId="0" fontId="288" fillId="5" borderId="4" xfId="0" applyFill="true" applyBorder="true" applyFont="true">
      <alignment horizontal="left"/>
      <protection locked="true"/>
    </xf>
    <xf numFmtId="0" fontId="289" fillId="5" borderId="4" xfId="0" applyFill="true" applyBorder="true" applyFont="true">
      <alignment horizontal="left"/>
      <protection locked="true"/>
    </xf>
    <xf numFmtId="0" fontId="290" fillId="5" borderId="4" xfId="0" applyFill="true" applyBorder="true" applyFont="true">
      <alignment horizontal="left"/>
      <protection locked="true"/>
    </xf>
    <xf numFmtId="0" fontId="291" fillId="5" borderId="4" xfId="0" applyFill="true" applyBorder="true" applyFont="true">
      <alignment horizontal="left"/>
      <protection locked="true"/>
    </xf>
    <xf numFmtId="0" fontId="292" fillId="5" borderId="4" xfId="0" applyFill="true" applyBorder="true" applyFont="true">
      <alignment horizontal="left"/>
      <protection locked="true"/>
    </xf>
    <xf numFmtId="0" fontId="293" fillId="5" borderId="4" xfId="0" applyFill="true" applyBorder="true" applyFont="true">
      <alignment horizontal="left"/>
      <protection locked="true"/>
    </xf>
    <xf numFmtId="0" fontId="294" fillId="5" borderId="4" xfId="0" applyFill="true" applyBorder="true" applyFont="true">
      <alignment horizontal="left"/>
      <protection locked="true"/>
    </xf>
    <xf numFmtId="4" fontId="295" fillId="5" borderId="4" xfId="0" applyFill="true" applyBorder="true" applyFont="true" applyNumberFormat="true">
      <alignment horizontal="right"/>
      <protection locked="true"/>
    </xf>
    <xf numFmtId="4" fontId="296" fillId="5" borderId="4" xfId="0" applyFill="true" applyBorder="true" applyFont="true" applyNumberFormat="true">
      <alignment horizontal="right"/>
      <protection locked="true"/>
    </xf>
    <xf numFmtId="4" fontId="297" fillId="5" borderId="4" xfId="0" applyFill="true" applyBorder="true" applyFont="true" applyNumberFormat="true">
      <alignment horizontal="right"/>
      <protection locked="true"/>
    </xf>
    <xf numFmtId="0" fontId="298" fillId="0" borderId="0" xfId="0" applyFont="true"/>
    <xf numFmtId="0" fontId="299" fillId="0" borderId="4" xfId="0" applyBorder="true" applyFont="true">
      <alignment horizontal="left" vertical="top"/>
      <protection locked="true"/>
    </xf>
    <xf numFmtId="0" fontId="300" fillId="0" borderId="4" xfId="0" applyBorder="true" applyFont="true">
      <alignment horizontal="left" vertical="top" wrapText="true"/>
      <protection locked="true"/>
    </xf>
    <xf numFmtId="0" fontId="301" fillId="0" borderId="4" xfId="0" applyBorder="true" applyFont="true">
      <alignment horizontal="center" vertical="top"/>
      <protection locked="true"/>
    </xf>
    <xf numFmtId="170" fontId="302" fillId="0" borderId="4" xfId="0" applyBorder="true" applyFont="true" applyNumberFormat="true">
      <alignment horizontal="right" vertical="top"/>
      <protection locked="true"/>
    </xf>
    <xf numFmtId="171" fontId="303" fillId="0" borderId="4" xfId="0" applyBorder="true" applyFont="true" applyNumberFormat="true">
      <alignment horizontal="right" vertical="top"/>
      <protection locked="true"/>
    </xf>
    <xf numFmtId="171" fontId="304" fillId="0" borderId="4" xfId="0" applyBorder="true" applyFont="true" applyNumberFormat="true">
      <alignment horizontal="right" vertical="top"/>
      <protection locked="true"/>
    </xf>
    <xf numFmtId="171" fontId="305" fillId="0" borderId="4" xfId="0" applyBorder="true" applyFont="true" applyNumberFormat="true">
      <alignment horizontal="right" vertical="top"/>
      <protection locked="true"/>
    </xf>
    <xf numFmtId="172" fontId="306" fillId="3" borderId="4" xfId="0" applyFill="true" applyBorder="true" applyFont="true" applyNumberFormat="true">
      <alignment vertical="top" horizontal="right"/>
      <protection locked="false"/>
    </xf>
    <xf numFmtId="173" fontId="307" fillId="0" borderId="4" xfId="0" applyBorder="true" applyFont="true" applyNumberFormat="true">
      <alignment horizontal="right" vertical="top"/>
      <protection locked="true"/>
    </xf>
    <xf numFmtId="4" fontId="308" fillId="0" borderId="4" xfId="0" applyBorder="true" applyFont="true" applyNumberFormat="true">
      <alignment horizontal="right" vertical="top"/>
      <protection locked="true"/>
    </xf>
    <xf numFmtId="172" fontId="309" fillId="3" borderId="4" xfId="0" applyFill="true" applyBorder="true" applyFont="true" applyNumberFormat="true">
      <alignment vertical="top" horizontal="right"/>
      <protection locked="false"/>
    </xf>
    <xf numFmtId="171" fontId="310" fillId="0" borderId="4" xfId="0" applyBorder="true" applyFont="true" applyNumberFormat="true">
      <alignment horizontal="right" vertical="top"/>
      <protection locked="true"/>
    </xf>
    <xf numFmtId="171" fontId="311" fillId="0" borderId="4" xfId="0" applyBorder="true" applyFont="true" applyNumberFormat="true">
      <alignment horizontal="right" vertical="top"/>
      <protection locked="true"/>
    </xf>
    <xf numFmtId="171" fontId="312" fillId="0" borderId="4" xfId="0" applyBorder="true" applyFont="true" applyNumberFormat="true">
      <alignment horizontal="right" vertical="top"/>
      <protection locked="true"/>
    </xf>
    <xf numFmtId="4" fontId="313" fillId="0" borderId="4" xfId="0" applyBorder="true" applyFont="true" applyNumberFormat="true">
      <alignment horizontal="right" vertical="top"/>
      <protection locked="true"/>
    </xf>
    <xf numFmtId="0" fontId="314" fillId="0" borderId="0" xfId="0" applyFont="true"/>
    <xf numFmtId="0" fontId="315" fillId="0" borderId="4" xfId="0" applyBorder="true" applyFont="true">
      <alignment horizontal="left" vertical="top"/>
      <protection locked="true"/>
    </xf>
    <xf numFmtId="0" fontId="316" fillId="0" borderId="4" xfId="0" applyBorder="true" applyFont="true">
      <alignment horizontal="left" vertical="top" wrapText="true"/>
      <protection locked="true"/>
    </xf>
    <xf numFmtId="0" fontId="317" fillId="0" borderId="4" xfId="0" applyBorder="true" applyFont="true">
      <alignment horizontal="center" vertical="top"/>
      <protection locked="true"/>
    </xf>
    <xf numFmtId="170" fontId="318" fillId="0" borderId="4" xfId="0" applyBorder="true" applyFont="true" applyNumberFormat="true">
      <alignment horizontal="right" vertical="top"/>
      <protection locked="true"/>
    </xf>
    <xf numFmtId="171" fontId="319" fillId="0" borderId="4" xfId="0" applyBorder="true" applyFont="true" applyNumberFormat="true">
      <alignment horizontal="right" vertical="top"/>
      <protection locked="true"/>
    </xf>
    <xf numFmtId="171" fontId="320" fillId="0" borderId="4" xfId="0" applyBorder="true" applyFont="true" applyNumberFormat="true">
      <alignment horizontal="right" vertical="top"/>
      <protection locked="true"/>
    </xf>
    <xf numFmtId="171" fontId="321" fillId="0" borderId="4" xfId="0" applyBorder="true" applyFont="true" applyNumberFormat="true">
      <alignment horizontal="right" vertical="top"/>
      <protection locked="true"/>
    </xf>
    <xf numFmtId="172" fontId="322" fillId="3" borderId="4" xfId="0" applyFill="true" applyBorder="true" applyFont="true" applyNumberFormat="true">
      <alignment vertical="top" horizontal="right"/>
      <protection locked="false"/>
    </xf>
    <xf numFmtId="173" fontId="323" fillId="0" borderId="4" xfId="0" applyBorder="true" applyFont="true" applyNumberFormat="true">
      <alignment horizontal="right" vertical="top"/>
      <protection locked="true"/>
    </xf>
    <xf numFmtId="4" fontId="324" fillId="0" borderId="4" xfId="0" applyBorder="true" applyFont="true" applyNumberFormat="true">
      <alignment horizontal="right" vertical="top"/>
      <protection locked="true"/>
    </xf>
    <xf numFmtId="172" fontId="325" fillId="3" borderId="4" xfId="0" applyFill="true" applyBorder="true" applyFont="true" applyNumberFormat="true">
      <alignment vertical="top" horizontal="right"/>
      <protection locked="false"/>
    </xf>
    <xf numFmtId="171" fontId="326" fillId="0" borderId="4" xfId="0" applyBorder="true" applyFont="true" applyNumberFormat="true">
      <alignment horizontal="right" vertical="top"/>
      <protection locked="true"/>
    </xf>
    <xf numFmtId="171" fontId="327" fillId="0" borderId="4" xfId="0" applyBorder="true" applyFont="true" applyNumberFormat="true">
      <alignment horizontal="right" vertical="top"/>
      <protection locked="true"/>
    </xf>
    <xf numFmtId="171" fontId="328" fillId="0" borderId="4" xfId="0" applyBorder="true" applyFont="true" applyNumberFormat="true">
      <alignment horizontal="right" vertical="top"/>
      <protection locked="true"/>
    </xf>
    <xf numFmtId="4" fontId="329" fillId="0" borderId="4" xfId="0" applyBorder="true" applyFont="true" applyNumberFormat="true">
      <alignment horizontal="right" vertical="top"/>
      <protection locked="true"/>
    </xf>
    <xf numFmtId="0" fontId="330" fillId="0" borderId="0" xfId="0" applyFont="true"/>
    <xf numFmtId="0" fontId="331" fillId="0" borderId="4" xfId="0" applyBorder="true" applyFont="true">
      <alignment horizontal="left" vertical="top"/>
      <protection locked="true"/>
    </xf>
    <xf numFmtId="0" fontId="332" fillId="0" borderId="4" xfId="0" applyBorder="true" applyFont="true">
      <alignment horizontal="left" vertical="top" wrapText="true"/>
      <protection locked="true"/>
    </xf>
    <xf numFmtId="0" fontId="333" fillId="0" borderId="4" xfId="0" applyBorder="true" applyFont="true">
      <alignment horizontal="center" vertical="top"/>
      <protection locked="true"/>
    </xf>
    <xf numFmtId="170" fontId="334" fillId="0" borderId="4" xfId="0" applyBorder="true" applyFont="true" applyNumberFormat="true">
      <alignment horizontal="right" vertical="top"/>
      <protection locked="true"/>
    </xf>
    <xf numFmtId="171" fontId="335" fillId="0" borderId="4" xfId="0" applyBorder="true" applyFont="true" applyNumberFormat="true">
      <alignment horizontal="right" vertical="top"/>
      <protection locked="true"/>
    </xf>
    <xf numFmtId="171" fontId="336" fillId="0" borderId="4" xfId="0" applyBorder="true" applyFont="true" applyNumberFormat="true">
      <alignment horizontal="right" vertical="top"/>
      <protection locked="true"/>
    </xf>
    <xf numFmtId="171" fontId="337" fillId="0" borderId="4" xfId="0" applyBorder="true" applyFont="true" applyNumberFormat="true">
      <alignment horizontal="right" vertical="top"/>
      <protection locked="true"/>
    </xf>
    <xf numFmtId="172" fontId="338" fillId="3" borderId="4" xfId="0" applyFill="true" applyBorder="true" applyFont="true" applyNumberFormat="true">
      <alignment vertical="top" horizontal="right"/>
      <protection locked="false"/>
    </xf>
    <xf numFmtId="173" fontId="339" fillId="0" borderId="4" xfId="0" applyBorder="true" applyFont="true" applyNumberFormat="true">
      <alignment horizontal="right" vertical="top"/>
      <protection locked="true"/>
    </xf>
    <xf numFmtId="4" fontId="340" fillId="0" borderId="4" xfId="0" applyBorder="true" applyFont="true" applyNumberFormat="true">
      <alignment horizontal="right" vertical="top"/>
      <protection locked="true"/>
    </xf>
    <xf numFmtId="172" fontId="341" fillId="3" borderId="4" xfId="0" applyFill="true" applyBorder="true" applyFont="true" applyNumberFormat="true">
      <alignment vertical="top" horizontal="right"/>
      <protection locked="false"/>
    </xf>
    <xf numFmtId="171" fontId="342" fillId="0" borderId="4" xfId="0" applyBorder="true" applyFont="true" applyNumberFormat="true">
      <alignment horizontal="right" vertical="top"/>
      <protection locked="true"/>
    </xf>
    <xf numFmtId="171" fontId="343" fillId="0" borderId="4" xfId="0" applyBorder="true" applyFont="true" applyNumberFormat="true">
      <alignment horizontal="right" vertical="top"/>
      <protection locked="true"/>
    </xf>
    <xf numFmtId="171" fontId="344" fillId="0" borderId="4" xfId="0" applyBorder="true" applyFont="true" applyNumberFormat="true">
      <alignment horizontal="right" vertical="top"/>
      <protection locked="true"/>
    </xf>
    <xf numFmtId="4" fontId="345" fillId="0" borderId="4" xfId="0" applyBorder="true" applyFont="true" applyNumberFormat="true">
      <alignment horizontal="right" vertical="top"/>
      <protection locked="true"/>
    </xf>
    <xf numFmtId="0" fontId="346" fillId="0" borderId="0" xfId="0" applyFont="true"/>
    <xf numFmtId="0" fontId="347" fillId="0" borderId="4" xfId="0" applyBorder="true" applyFont="true">
      <alignment horizontal="left" vertical="top"/>
      <protection locked="true"/>
    </xf>
    <xf numFmtId="0" fontId="348" fillId="0" borderId="4" xfId="0" applyBorder="true" applyFont="true">
      <alignment horizontal="left" vertical="top" wrapText="true"/>
      <protection locked="true"/>
    </xf>
    <xf numFmtId="0" fontId="349" fillId="0" borderId="4" xfId="0" applyBorder="true" applyFont="true">
      <alignment horizontal="center" vertical="top"/>
      <protection locked="true"/>
    </xf>
    <xf numFmtId="170" fontId="350" fillId="0" borderId="4" xfId="0" applyBorder="true" applyFont="true" applyNumberFormat="true">
      <alignment horizontal="right" vertical="top"/>
      <protection locked="true"/>
    </xf>
    <xf numFmtId="171" fontId="351" fillId="0" borderId="4" xfId="0" applyBorder="true" applyFont="true" applyNumberFormat="true">
      <alignment horizontal="right" vertical="top"/>
      <protection locked="true"/>
    </xf>
    <xf numFmtId="171" fontId="352" fillId="0" borderId="4" xfId="0" applyBorder="true" applyFont="true" applyNumberFormat="true">
      <alignment horizontal="right" vertical="top"/>
      <protection locked="true"/>
    </xf>
    <xf numFmtId="171" fontId="353" fillId="0" borderId="4" xfId="0" applyBorder="true" applyFont="true" applyNumberFormat="true">
      <alignment horizontal="right" vertical="top"/>
      <protection locked="true"/>
    </xf>
    <xf numFmtId="172" fontId="354" fillId="3" borderId="4" xfId="0" applyFill="true" applyBorder="true" applyFont="true" applyNumberFormat="true">
      <alignment vertical="top" horizontal="right"/>
      <protection locked="false"/>
    </xf>
    <xf numFmtId="173" fontId="355" fillId="0" borderId="4" xfId="0" applyBorder="true" applyFont="true" applyNumberFormat="true">
      <alignment horizontal="right" vertical="top"/>
      <protection locked="true"/>
    </xf>
    <xf numFmtId="4" fontId="356" fillId="0" borderId="4" xfId="0" applyBorder="true" applyFont="true" applyNumberFormat="true">
      <alignment horizontal="right" vertical="top"/>
      <protection locked="true"/>
    </xf>
    <xf numFmtId="172" fontId="357" fillId="3" borderId="4" xfId="0" applyFill="true" applyBorder="true" applyFont="true" applyNumberFormat="true">
      <alignment vertical="top" horizontal="right"/>
      <protection locked="false"/>
    </xf>
    <xf numFmtId="171" fontId="358" fillId="0" borderId="4" xfId="0" applyBorder="true" applyFont="true" applyNumberFormat="true">
      <alignment horizontal="right" vertical="top"/>
      <protection locked="true"/>
    </xf>
    <xf numFmtId="171" fontId="359" fillId="0" borderId="4" xfId="0" applyBorder="true" applyFont="true" applyNumberFormat="true">
      <alignment horizontal="right" vertical="top"/>
      <protection locked="true"/>
    </xf>
    <xf numFmtId="171" fontId="360" fillId="0" borderId="4" xfId="0" applyBorder="true" applyFont="true" applyNumberFormat="true">
      <alignment horizontal="right" vertical="top"/>
      <protection locked="true"/>
    </xf>
    <xf numFmtId="4" fontId="361" fillId="0" borderId="4" xfId="0" applyBorder="true" applyFont="true" applyNumberFormat="true">
      <alignment horizontal="right" vertical="top"/>
      <protection locked="true"/>
    </xf>
    <xf numFmtId="0" fontId="362" fillId="0" borderId="0" xfId="0" applyFont="true"/>
    <xf numFmtId="0" fontId="363" fillId="5" borderId="4" xfId="0" applyFill="true" applyBorder="true" applyFont="true">
      <alignment horizontal="left"/>
      <protection locked="true"/>
    </xf>
    <xf numFmtId="0" fontId="364" fillId="5" borderId="4" xfId="0" applyFill="true" applyBorder="true" applyFont="true">
      <alignment horizontal="left"/>
      <protection locked="true"/>
    </xf>
    <xf numFmtId="0" fontId="365" fillId="5" borderId="4" xfId="0" applyFill="true" applyBorder="true" applyFont="true">
      <alignment horizontal="left"/>
      <protection locked="true"/>
    </xf>
    <xf numFmtId="0" fontId="366" fillId="5" borderId="4" xfId="0" applyFill="true" applyBorder="true" applyFont="true">
      <alignment horizontal="left"/>
      <protection locked="true"/>
    </xf>
    <xf numFmtId="0" fontId="367" fillId="5" borderId="4" xfId="0" applyFill="true" applyBorder="true" applyFont="true">
      <alignment horizontal="left"/>
      <protection locked="true"/>
    </xf>
    <xf numFmtId="0" fontId="368" fillId="5" borderId="4" xfId="0" applyFill="true" applyBorder="true" applyFont="true">
      <alignment horizontal="left"/>
      <protection locked="true"/>
    </xf>
    <xf numFmtId="0" fontId="369" fillId="5" borderId="4" xfId="0" applyFill="true" applyBorder="true" applyFont="true">
      <alignment horizontal="left"/>
      <protection locked="true"/>
    </xf>
    <xf numFmtId="0" fontId="370" fillId="5" borderId="4" xfId="0" applyFill="true" applyBorder="true" applyFont="true">
      <alignment horizontal="left"/>
      <protection locked="true"/>
    </xf>
    <xf numFmtId="0" fontId="371" fillId="5" borderId="4" xfId="0" applyFill="true" applyBorder="true" applyFont="true">
      <alignment horizontal="left"/>
      <protection locked="true"/>
    </xf>
    <xf numFmtId="0" fontId="372" fillId="5" borderId="4" xfId="0" applyFill="true" applyBorder="true" applyFont="true">
      <alignment horizontal="left"/>
      <protection locked="true"/>
    </xf>
    <xf numFmtId="0" fontId="373" fillId="5" borderId="4" xfId="0" applyFill="true" applyBorder="true" applyFont="true">
      <alignment horizontal="left"/>
      <protection locked="true"/>
    </xf>
    <xf numFmtId="0" fontId="374" fillId="5" borderId="4" xfId="0" applyFill="true" applyBorder="true" applyFont="true">
      <alignment horizontal="left"/>
      <protection locked="true"/>
    </xf>
    <xf numFmtId="4" fontId="375" fillId="5" borderId="4" xfId="0" applyFill="true" applyBorder="true" applyFont="true" applyNumberFormat="true">
      <alignment horizontal="right"/>
      <protection locked="true"/>
    </xf>
    <xf numFmtId="4" fontId="376" fillId="5" borderId="4" xfId="0" applyFill="true" applyBorder="true" applyFont="true" applyNumberFormat="true">
      <alignment horizontal="right"/>
      <protection locked="true"/>
    </xf>
    <xf numFmtId="4" fontId="377" fillId="5" borderId="4" xfId="0" applyFill="true" applyBorder="true" applyFont="true" applyNumberFormat="true">
      <alignment horizontal="right"/>
      <protection locked="true"/>
    </xf>
    <xf numFmtId="0" fontId="378" fillId="0" borderId="0" xfId="0" applyFont="true"/>
    <xf numFmtId="0" fontId="379" fillId="0" borderId="4" xfId="0" applyBorder="true" applyFont="true">
      <alignment horizontal="left" vertical="top"/>
      <protection locked="true"/>
    </xf>
    <xf numFmtId="0" fontId="380" fillId="0" borderId="4" xfId="0" applyBorder="true" applyFont="true">
      <alignment horizontal="left" vertical="top" wrapText="true"/>
      <protection locked="true"/>
    </xf>
    <xf numFmtId="0" fontId="381" fillId="0" borderId="4" xfId="0" applyBorder="true" applyFont="true">
      <alignment horizontal="center" vertical="top"/>
      <protection locked="true"/>
    </xf>
    <xf numFmtId="170" fontId="382" fillId="0" borderId="4" xfId="0" applyBorder="true" applyFont="true" applyNumberFormat="true">
      <alignment horizontal="right" vertical="top"/>
      <protection locked="true"/>
    </xf>
    <xf numFmtId="171" fontId="383" fillId="0" borderId="4" xfId="0" applyBorder="true" applyFont="true" applyNumberFormat="true">
      <alignment horizontal="right" vertical="top"/>
      <protection locked="true"/>
    </xf>
    <xf numFmtId="171" fontId="384" fillId="0" borderId="4" xfId="0" applyBorder="true" applyFont="true" applyNumberFormat="true">
      <alignment horizontal="right" vertical="top"/>
      <protection locked="true"/>
    </xf>
    <xf numFmtId="171" fontId="385" fillId="0" borderId="4" xfId="0" applyBorder="true" applyFont="true" applyNumberFormat="true">
      <alignment horizontal="right" vertical="top"/>
      <protection locked="true"/>
    </xf>
    <xf numFmtId="172" fontId="386" fillId="3" borderId="4" xfId="0" applyFill="true" applyBorder="true" applyFont="true" applyNumberFormat="true">
      <alignment vertical="top" horizontal="right"/>
      <protection locked="false"/>
    </xf>
    <xf numFmtId="173" fontId="387" fillId="0" borderId="4" xfId="0" applyBorder="true" applyFont="true" applyNumberFormat="true">
      <alignment horizontal="right" vertical="top"/>
      <protection locked="true"/>
    </xf>
    <xf numFmtId="4" fontId="388" fillId="0" borderId="4" xfId="0" applyBorder="true" applyFont="true" applyNumberFormat="true">
      <alignment horizontal="right" vertical="top"/>
      <protection locked="true"/>
    </xf>
    <xf numFmtId="172" fontId="389" fillId="3" borderId="4" xfId="0" applyFill="true" applyBorder="true" applyFont="true" applyNumberFormat="true">
      <alignment vertical="top" horizontal="right"/>
      <protection locked="false"/>
    </xf>
    <xf numFmtId="171" fontId="390" fillId="0" borderId="4" xfId="0" applyBorder="true" applyFont="true" applyNumberFormat="true">
      <alignment horizontal="right" vertical="top"/>
      <protection locked="true"/>
    </xf>
    <xf numFmtId="171" fontId="391" fillId="0" borderId="4" xfId="0" applyBorder="true" applyFont="true" applyNumberFormat="true">
      <alignment horizontal="right" vertical="top"/>
      <protection locked="true"/>
    </xf>
    <xf numFmtId="171" fontId="392" fillId="0" borderId="4" xfId="0" applyBorder="true" applyFont="true" applyNumberFormat="true">
      <alignment horizontal="right" vertical="top"/>
      <protection locked="true"/>
    </xf>
    <xf numFmtId="4" fontId="393" fillId="0" borderId="4" xfId="0" applyBorder="true" applyFont="true" applyNumberFormat="true">
      <alignment horizontal="right" vertical="top"/>
      <protection locked="true"/>
    </xf>
    <xf numFmtId="0" fontId="394" fillId="0" borderId="0" xfId="0" applyFont="true"/>
    <xf numFmtId="0" fontId="395" fillId="0" borderId="4" xfId="0" applyBorder="true" applyFont="true">
      <alignment horizontal="left" vertical="top"/>
      <protection locked="true"/>
    </xf>
    <xf numFmtId="0" fontId="396" fillId="0" borderId="4" xfId="0" applyBorder="true" applyFont="true">
      <alignment horizontal="left" vertical="top" wrapText="true"/>
      <protection locked="true"/>
    </xf>
    <xf numFmtId="0" fontId="397" fillId="0" borderId="4" xfId="0" applyBorder="true" applyFont="true">
      <alignment horizontal="center" vertical="top"/>
      <protection locked="true"/>
    </xf>
    <xf numFmtId="170" fontId="398" fillId="0" borderId="4" xfId="0" applyBorder="true" applyFont="true" applyNumberFormat="true">
      <alignment horizontal="right" vertical="top"/>
      <protection locked="true"/>
    </xf>
    <xf numFmtId="171" fontId="399" fillId="0" borderId="4" xfId="0" applyBorder="true" applyFont="true" applyNumberFormat="true">
      <alignment horizontal="right" vertical="top"/>
      <protection locked="true"/>
    </xf>
    <xf numFmtId="171" fontId="400" fillId="0" borderId="4" xfId="0" applyBorder="true" applyFont="true" applyNumberFormat="true">
      <alignment horizontal="right" vertical="top"/>
      <protection locked="true"/>
    </xf>
    <xf numFmtId="171" fontId="401" fillId="0" borderId="4" xfId="0" applyBorder="true" applyFont="true" applyNumberFormat="true">
      <alignment horizontal="right" vertical="top"/>
      <protection locked="true"/>
    </xf>
    <xf numFmtId="172" fontId="402" fillId="3" borderId="4" xfId="0" applyFill="true" applyBorder="true" applyFont="true" applyNumberFormat="true">
      <alignment vertical="top" horizontal="right"/>
      <protection locked="false"/>
    </xf>
    <xf numFmtId="173" fontId="403" fillId="0" borderId="4" xfId="0" applyBorder="true" applyFont="true" applyNumberFormat="true">
      <alignment horizontal="right" vertical="top"/>
      <protection locked="true"/>
    </xf>
    <xf numFmtId="4" fontId="404" fillId="0" borderId="4" xfId="0" applyBorder="true" applyFont="true" applyNumberFormat="true">
      <alignment horizontal="right" vertical="top"/>
      <protection locked="true"/>
    </xf>
    <xf numFmtId="172" fontId="405" fillId="3" borderId="4" xfId="0" applyFill="true" applyBorder="true" applyFont="true" applyNumberFormat="true">
      <alignment vertical="top" horizontal="right"/>
      <protection locked="false"/>
    </xf>
    <xf numFmtId="171" fontId="406" fillId="0" borderId="4" xfId="0" applyBorder="true" applyFont="true" applyNumberFormat="true">
      <alignment horizontal="right" vertical="top"/>
      <protection locked="true"/>
    </xf>
    <xf numFmtId="171" fontId="407" fillId="0" borderId="4" xfId="0" applyBorder="true" applyFont="true" applyNumberFormat="true">
      <alignment horizontal="right" vertical="top"/>
      <protection locked="true"/>
    </xf>
    <xf numFmtId="171" fontId="408" fillId="0" borderId="4" xfId="0" applyBorder="true" applyFont="true" applyNumberFormat="true">
      <alignment horizontal="right" vertical="top"/>
      <protection locked="true"/>
    </xf>
    <xf numFmtId="4" fontId="409" fillId="0" borderId="4" xfId="0" applyBorder="true" applyFont="true" applyNumberFormat="true">
      <alignment horizontal="right" vertical="top"/>
      <protection locked="true"/>
    </xf>
    <xf numFmtId="0" fontId="410" fillId="0" borderId="0" xfId="0" applyFont="true"/>
    <xf numFmtId="0" fontId="411" fillId="0" borderId="4" xfId="0" applyBorder="true" applyFont="true">
      <alignment horizontal="left" vertical="top"/>
      <protection locked="true"/>
    </xf>
    <xf numFmtId="0" fontId="412" fillId="0" borderId="4" xfId="0" applyBorder="true" applyFont="true">
      <alignment horizontal="left" vertical="top" wrapText="true"/>
      <protection locked="true"/>
    </xf>
    <xf numFmtId="0" fontId="413" fillId="0" borderId="4" xfId="0" applyBorder="true" applyFont="true">
      <alignment horizontal="center" vertical="top"/>
      <protection locked="true"/>
    </xf>
    <xf numFmtId="170" fontId="414" fillId="0" borderId="4" xfId="0" applyBorder="true" applyFont="true" applyNumberFormat="true">
      <alignment horizontal="right" vertical="top"/>
      <protection locked="true"/>
    </xf>
    <xf numFmtId="171" fontId="415" fillId="0" borderId="4" xfId="0" applyBorder="true" applyFont="true" applyNumberFormat="true">
      <alignment horizontal="right" vertical="top"/>
      <protection locked="true"/>
    </xf>
    <xf numFmtId="171" fontId="416" fillId="0" borderId="4" xfId="0" applyBorder="true" applyFont="true" applyNumberFormat="true">
      <alignment horizontal="right" vertical="top"/>
      <protection locked="true"/>
    </xf>
    <xf numFmtId="171" fontId="417" fillId="0" borderId="4" xfId="0" applyBorder="true" applyFont="true" applyNumberFormat="true">
      <alignment horizontal="right" vertical="top"/>
      <protection locked="true"/>
    </xf>
    <xf numFmtId="172" fontId="418" fillId="3" borderId="4" xfId="0" applyFill="true" applyBorder="true" applyFont="true" applyNumberFormat="true">
      <alignment vertical="top" horizontal="right"/>
      <protection locked="false"/>
    </xf>
    <xf numFmtId="173" fontId="419" fillId="0" borderId="4" xfId="0" applyBorder="true" applyFont="true" applyNumberFormat="true">
      <alignment horizontal="right" vertical="top"/>
      <protection locked="true"/>
    </xf>
    <xf numFmtId="4" fontId="420" fillId="0" borderId="4" xfId="0" applyBorder="true" applyFont="true" applyNumberFormat="true">
      <alignment horizontal="right" vertical="top"/>
      <protection locked="true"/>
    </xf>
    <xf numFmtId="172" fontId="421" fillId="3" borderId="4" xfId="0" applyFill="true" applyBorder="true" applyFont="true" applyNumberFormat="true">
      <alignment vertical="top" horizontal="right"/>
      <protection locked="false"/>
    </xf>
    <xf numFmtId="171" fontId="422" fillId="0" borderId="4" xfId="0" applyBorder="true" applyFont="true" applyNumberFormat="true">
      <alignment horizontal="right" vertical="top"/>
      <protection locked="true"/>
    </xf>
    <xf numFmtId="171" fontId="423" fillId="0" borderId="4" xfId="0" applyBorder="true" applyFont="true" applyNumberFormat="true">
      <alignment horizontal="right" vertical="top"/>
      <protection locked="true"/>
    </xf>
    <xf numFmtId="171" fontId="424" fillId="0" borderId="4" xfId="0" applyBorder="true" applyFont="true" applyNumberFormat="true">
      <alignment horizontal="right" vertical="top"/>
      <protection locked="true"/>
    </xf>
    <xf numFmtId="4" fontId="425" fillId="0" borderId="4" xfId="0" applyBorder="true" applyFont="true" applyNumberFormat="true">
      <alignment horizontal="right" vertical="top"/>
      <protection locked="true"/>
    </xf>
    <xf numFmtId="0" fontId="426" fillId="0" borderId="0" xfId="0" applyFont="true"/>
    <xf numFmtId="0" fontId="427" fillId="0" borderId="4" xfId="0" applyBorder="true" applyFont="true">
      <alignment horizontal="left" vertical="top"/>
      <protection locked="true"/>
    </xf>
    <xf numFmtId="0" fontId="428" fillId="0" borderId="4" xfId="0" applyBorder="true" applyFont="true">
      <alignment horizontal="left" vertical="top" wrapText="true"/>
      <protection locked="true"/>
    </xf>
    <xf numFmtId="0" fontId="429" fillId="0" borderId="4" xfId="0" applyBorder="true" applyFont="true">
      <alignment horizontal="center" vertical="top"/>
      <protection locked="true"/>
    </xf>
    <xf numFmtId="170" fontId="430" fillId="0" borderId="4" xfId="0" applyBorder="true" applyFont="true" applyNumberFormat="true">
      <alignment horizontal="right" vertical="top"/>
      <protection locked="true"/>
    </xf>
    <xf numFmtId="171" fontId="431" fillId="0" borderId="4" xfId="0" applyBorder="true" applyFont="true" applyNumberFormat="true">
      <alignment horizontal="right" vertical="top"/>
      <protection locked="true"/>
    </xf>
    <xf numFmtId="171" fontId="432" fillId="0" borderId="4" xfId="0" applyBorder="true" applyFont="true" applyNumberFormat="true">
      <alignment horizontal="right" vertical="top"/>
      <protection locked="true"/>
    </xf>
    <xf numFmtId="171" fontId="433" fillId="0" borderId="4" xfId="0" applyBorder="true" applyFont="true" applyNumberFormat="true">
      <alignment horizontal="right" vertical="top"/>
      <protection locked="true"/>
    </xf>
    <xf numFmtId="172" fontId="434" fillId="3" borderId="4" xfId="0" applyFill="true" applyBorder="true" applyFont="true" applyNumberFormat="true">
      <alignment vertical="top" horizontal="right"/>
      <protection locked="false"/>
    </xf>
    <xf numFmtId="173" fontId="435" fillId="0" borderId="4" xfId="0" applyBorder="true" applyFont="true" applyNumberFormat="true">
      <alignment horizontal="right" vertical="top"/>
      <protection locked="true"/>
    </xf>
    <xf numFmtId="4" fontId="436" fillId="0" borderId="4" xfId="0" applyBorder="true" applyFont="true" applyNumberFormat="true">
      <alignment horizontal="right" vertical="top"/>
      <protection locked="true"/>
    </xf>
    <xf numFmtId="172" fontId="437" fillId="3" borderId="4" xfId="0" applyFill="true" applyBorder="true" applyFont="true" applyNumberFormat="true">
      <alignment vertical="top" horizontal="right"/>
      <protection locked="false"/>
    </xf>
    <xf numFmtId="171" fontId="438" fillId="0" borderId="4" xfId="0" applyBorder="true" applyFont="true" applyNumberFormat="true">
      <alignment horizontal="right" vertical="top"/>
      <protection locked="true"/>
    </xf>
    <xf numFmtId="171" fontId="439" fillId="0" borderId="4" xfId="0" applyBorder="true" applyFont="true" applyNumberFormat="true">
      <alignment horizontal="right" vertical="top"/>
      <protection locked="true"/>
    </xf>
    <xf numFmtId="171" fontId="440" fillId="0" borderId="4" xfId="0" applyBorder="true" applyFont="true" applyNumberFormat="true">
      <alignment horizontal="right" vertical="top"/>
      <protection locked="true"/>
    </xf>
    <xf numFmtId="4" fontId="441" fillId="0" borderId="4" xfId="0" applyBorder="true" applyFont="true" applyNumberFormat="true">
      <alignment horizontal="right" vertical="top"/>
      <protection locked="true"/>
    </xf>
    <xf numFmtId="0" fontId="442" fillId="0" borderId="0" xfId="0" applyFont="true"/>
    <xf numFmtId="0" fontId="443" fillId="0" borderId="4" xfId="0" applyBorder="true" applyFont="true">
      <alignment horizontal="left" vertical="top"/>
      <protection locked="true"/>
    </xf>
    <xf numFmtId="0" fontId="444" fillId="0" borderId="4" xfId="0" applyBorder="true" applyFont="true">
      <alignment horizontal="left" vertical="top" wrapText="true"/>
      <protection locked="true"/>
    </xf>
    <xf numFmtId="0" fontId="445" fillId="0" borderId="4" xfId="0" applyBorder="true" applyFont="true">
      <alignment horizontal="center" vertical="top"/>
      <protection locked="true"/>
    </xf>
    <xf numFmtId="170" fontId="446" fillId="0" borderId="4" xfId="0" applyBorder="true" applyFont="true" applyNumberFormat="true">
      <alignment horizontal="right" vertical="top"/>
      <protection locked="true"/>
    </xf>
    <xf numFmtId="171" fontId="447" fillId="0" borderId="4" xfId="0" applyBorder="true" applyFont="true" applyNumberFormat="true">
      <alignment horizontal="right" vertical="top"/>
      <protection locked="true"/>
    </xf>
    <xf numFmtId="171" fontId="448" fillId="0" borderId="4" xfId="0" applyBorder="true" applyFont="true" applyNumberFormat="true">
      <alignment horizontal="right" vertical="top"/>
      <protection locked="true"/>
    </xf>
    <xf numFmtId="171" fontId="449" fillId="0" borderId="4" xfId="0" applyBorder="true" applyFont="true" applyNumberFormat="true">
      <alignment horizontal="right" vertical="top"/>
      <protection locked="true"/>
    </xf>
    <xf numFmtId="172" fontId="450" fillId="3" borderId="4" xfId="0" applyFill="true" applyBorder="true" applyFont="true" applyNumberFormat="true">
      <alignment vertical="top" horizontal="right"/>
      <protection locked="false"/>
    </xf>
    <xf numFmtId="173" fontId="451" fillId="0" borderId="4" xfId="0" applyBorder="true" applyFont="true" applyNumberFormat="true">
      <alignment horizontal="right" vertical="top"/>
      <protection locked="true"/>
    </xf>
    <xf numFmtId="4" fontId="452" fillId="0" borderId="4" xfId="0" applyBorder="true" applyFont="true" applyNumberFormat="true">
      <alignment horizontal="right" vertical="top"/>
      <protection locked="true"/>
    </xf>
    <xf numFmtId="172" fontId="453" fillId="3" borderId="4" xfId="0" applyFill="true" applyBorder="true" applyFont="true" applyNumberFormat="true">
      <alignment vertical="top" horizontal="right"/>
      <protection locked="false"/>
    </xf>
    <xf numFmtId="171" fontId="454" fillId="0" borderId="4" xfId="0" applyBorder="true" applyFont="true" applyNumberFormat="true">
      <alignment horizontal="right" vertical="top"/>
      <protection locked="true"/>
    </xf>
    <xf numFmtId="171" fontId="455" fillId="0" borderId="4" xfId="0" applyBorder="true" applyFont="true" applyNumberFormat="true">
      <alignment horizontal="right" vertical="top"/>
      <protection locked="true"/>
    </xf>
    <xf numFmtId="171" fontId="456" fillId="0" borderId="4" xfId="0" applyBorder="true" applyFont="true" applyNumberFormat="true">
      <alignment horizontal="right" vertical="top"/>
      <protection locked="true"/>
    </xf>
    <xf numFmtId="4" fontId="457" fillId="0" borderId="4" xfId="0" applyBorder="true" applyFont="true" applyNumberFormat="true">
      <alignment horizontal="right" vertical="top"/>
      <protection locked="true"/>
    </xf>
    <xf numFmtId="0" fontId="458" fillId="0" borderId="0" xfId="0" applyFont="true"/>
    <xf numFmtId="0" fontId="459" fillId="0" borderId="4" xfId="0" applyBorder="true" applyFont="true">
      <alignment horizontal="left" vertical="top"/>
      <protection locked="true"/>
    </xf>
    <xf numFmtId="0" fontId="460" fillId="0" borderId="4" xfId="0" applyBorder="true" applyFont="true">
      <alignment horizontal="left" vertical="top" wrapText="true"/>
      <protection locked="true"/>
    </xf>
    <xf numFmtId="0" fontId="461" fillId="0" borderId="4" xfId="0" applyBorder="true" applyFont="true">
      <alignment horizontal="center" vertical="top"/>
      <protection locked="true"/>
    </xf>
    <xf numFmtId="170" fontId="462" fillId="0" borderId="4" xfId="0" applyBorder="true" applyFont="true" applyNumberFormat="true">
      <alignment horizontal="right" vertical="top"/>
      <protection locked="true"/>
    </xf>
    <xf numFmtId="171" fontId="463" fillId="0" borderId="4" xfId="0" applyBorder="true" applyFont="true" applyNumberFormat="true">
      <alignment horizontal="right" vertical="top"/>
      <protection locked="true"/>
    </xf>
    <xf numFmtId="171" fontId="464" fillId="0" borderId="4" xfId="0" applyBorder="true" applyFont="true" applyNumberFormat="true">
      <alignment horizontal="right" vertical="top"/>
      <protection locked="true"/>
    </xf>
    <xf numFmtId="171" fontId="465" fillId="0" borderId="4" xfId="0" applyBorder="true" applyFont="true" applyNumberFormat="true">
      <alignment horizontal="right" vertical="top"/>
      <protection locked="true"/>
    </xf>
    <xf numFmtId="172" fontId="466" fillId="3" borderId="4" xfId="0" applyFill="true" applyBorder="true" applyFont="true" applyNumberFormat="true">
      <alignment vertical="top" horizontal="right"/>
      <protection locked="false"/>
    </xf>
    <xf numFmtId="173" fontId="467" fillId="0" borderId="4" xfId="0" applyBorder="true" applyFont="true" applyNumberFormat="true">
      <alignment horizontal="right" vertical="top"/>
      <protection locked="true"/>
    </xf>
    <xf numFmtId="4" fontId="468" fillId="0" borderId="4" xfId="0" applyBorder="true" applyFont="true" applyNumberFormat="true">
      <alignment horizontal="right" vertical="top"/>
      <protection locked="true"/>
    </xf>
    <xf numFmtId="172" fontId="469" fillId="3" borderId="4" xfId="0" applyFill="true" applyBorder="true" applyFont="true" applyNumberFormat="true">
      <alignment vertical="top" horizontal="right"/>
      <protection locked="false"/>
    </xf>
    <xf numFmtId="171" fontId="470" fillId="0" borderId="4" xfId="0" applyBorder="true" applyFont="true" applyNumberFormat="true">
      <alignment horizontal="right" vertical="top"/>
      <protection locked="true"/>
    </xf>
    <xf numFmtId="171" fontId="471" fillId="0" borderId="4" xfId="0" applyBorder="true" applyFont="true" applyNumberFormat="true">
      <alignment horizontal="right" vertical="top"/>
      <protection locked="true"/>
    </xf>
    <xf numFmtId="171" fontId="472" fillId="0" borderId="4" xfId="0" applyBorder="true" applyFont="true" applyNumberFormat="true">
      <alignment horizontal="right" vertical="top"/>
      <protection locked="true"/>
    </xf>
    <xf numFmtId="4" fontId="473" fillId="0" borderId="4" xfId="0" applyBorder="true" applyFont="true" applyNumberFormat="true">
      <alignment horizontal="right" vertical="top"/>
      <protection locked="true"/>
    </xf>
    <xf numFmtId="0" fontId="474" fillId="0" borderId="0" xfId="0" applyFont="true"/>
    <xf numFmtId="0" fontId="475" fillId="5" borderId="4" xfId="0" applyFill="true" applyBorder="true" applyFont="true">
      <alignment horizontal="left"/>
      <protection locked="true"/>
    </xf>
    <xf numFmtId="0" fontId="476" fillId="5" borderId="4" xfId="0" applyFill="true" applyBorder="true" applyFont="true">
      <alignment horizontal="left"/>
      <protection locked="true"/>
    </xf>
    <xf numFmtId="0" fontId="477" fillId="5" borderId="4" xfId="0" applyFill="true" applyBorder="true" applyFont="true">
      <alignment horizontal="left"/>
      <protection locked="true"/>
    </xf>
    <xf numFmtId="0" fontId="478" fillId="5" borderId="4" xfId="0" applyFill="true" applyBorder="true" applyFont="true">
      <alignment horizontal="left"/>
      <protection locked="true"/>
    </xf>
    <xf numFmtId="0" fontId="479" fillId="5" borderId="4" xfId="0" applyFill="true" applyBorder="true" applyFont="true">
      <alignment horizontal="left"/>
      <protection locked="true"/>
    </xf>
    <xf numFmtId="0" fontId="480" fillId="5" borderId="4" xfId="0" applyFill="true" applyBorder="true" applyFont="true">
      <alignment horizontal="left"/>
      <protection locked="true"/>
    </xf>
    <xf numFmtId="0" fontId="481" fillId="5" borderId="4" xfId="0" applyFill="true" applyBorder="true" applyFont="true">
      <alignment horizontal="left"/>
      <protection locked="true"/>
    </xf>
    <xf numFmtId="0" fontId="482" fillId="5" borderId="4" xfId="0" applyFill="true" applyBorder="true" applyFont="true">
      <alignment horizontal="left"/>
      <protection locked="true"/>
    </xf>
    <xf numFmtId="0" fontId="483" fillId="5" borderId="4" xfId="0" applyFill="true" applyBorder="true" applyFont="true">
      <alignment horizontal="left"/>
      <protection locked="true"/>
    </xf>
    <xf numFmtId="0" fontId="484" fillId="5" borderId="4" xfId="0" applyFill="true" applyBorder="true" applyFont="true">
      <alignment horizontal="left"/>
      <protection locked="true"/>
    </xf>
    <xf numFmtId="0" fontId="485" fillId="5" borderId="4" xfId="0" applyFill="true" applyBorder="true" applyFont="true">
      <alignment horizontal="left"/>
      <protection locked="true"/>
    </xf>
    <xf numFmtId="0" fontId="486" fillId="5" borderId="4" xfId="0" applyFill="true" applyBorder="true" applyFont="true">
      <alignment horizontal="left"/>
      <protection locked="true"/>
    </xf>
    <xf numFmtId="4" fontId="487" fillId="5" borderId="4" xfId="0" applyFill="true" applyBorder="true" applyFont="true" applyNumberFormat="true">
      <alignment horizontal="right"/>
      <protection locked="true"/>
    </xf>
    <xf numFmtId="4" fontId="488" fillId="5" borderId="4" xfId="0" applyFill="true" applyBorder="true" applyFont="true" applyNumberFormat="true">
      <alignment horizontal="right"/>
      <protection locked="true"/>
    </xf>
    <xf numFmtId="4" fontId="489" fillId="5" borderId="4" xfId="0" applyFill="true" applyBorder="true" applyFont="true" applyNumberFormat="true">
      <alignment horizontal="right"/>
      <protection locked="true"/>
    </xf>
    <xf numFmtId="0" fontId="490" fillId="0" borderId="0" xfId="0" applyFont="true"/>
    <xf numFmtId="0" fontId="491" fillId="0" borderId="4" xfId="0" applyBorder="true" applyFont="true">
      <alignment horizontal="left" vertical="top"/>
      <protection locked="true"/>
    </xf>
    <xf numFmtId="0" fontId="492" fillId="0" borderId="4" xfId="0" applyBorder="true" applyFont="true">
      <alignment horizontal="left" vertical="top" wrapText="true"/>
      <protection locked="true"/>
    </xf>
    <xf numFmtId="0" fontId="493" fillId="0" borderId="0" xfId="0" applyFont="true"/>
    <xf numFmtId="0" fontId="494" fillId="0" borderId="4" xfId="0" applyBorder="true" applyFont="true">
      <alignment horizontal="left" vertical="top"/>
      <protection locked="true"/>
    </xf>
    <xf numFmtId="0" fontId="495" fillId="0" borderId="4" xfId="0" applyBorder="true" applyFont="true">
      <alignment horizontal="left" vertical="top" wrapText="true"/>
      <protection locked="true"/>
    </xf>
    <xf numFmtId="0" fontId="496" fillId="0" borderId="4" xfId="0" applyBorder="true" applyFont="true">
      <alignment horizontal="center" vertical="top"/>
      <protection locked="true"/>
    </xf>
    <xf numFmtId="170" fontId="497" fillId="0" borderId="4" xfId="0" applyBorder="true" applyFont="true" applyNumberFormat="true">
      <alignment horizontal="right" vertical="top"/>
      <protection locked="true"/>
    </xf>
    <xf numFmtId="171" fontId="498" fillId="0" borderId="4" xfId="0" applyBorder="true" applyFont="true" applyNumberFormat="true">
      <alignment horizontal="right" vertical="top"/>
      <protection locked="true"/>
    </xf>
    <xf numFmtId="171" fontId="499" fillId="0" borderId="4" xfId="0" applyBorder="true" applyFont="true" applyNumberFormat="true">
      <alignment horizontal="right" vertical="top"/>
      <protection locked="true"/>
    </xf>
    <xf numFmtId="171" fontId="500" fillId="0" borderId="4" xfId="0" applyBorder="true" applyFont="true" applyNumberFormat="true">
      <alignment horizontal="right" vertical="top"/>
      <protection locked="true"/>
    </xf>
    <xf numFmtId="172" fontId="501" fillId="3" borderId="4" xfId="0" applyFill="true" applyBorder="true" applyFont="true" applyNumberFormat="true">
      <alignment vertical="top" horizontal="right"/>
      <protection locked="false"/>
    </xf>
    <xf numFmtId="173" fontId="502" fillId="0" borderId="4" xfId="0" applyBorder="true" applyFont="true" applyNumberFormat="true">
      <alignment horizontal="right" vertical="top"/>
      <protection locked="true"/>
    </xf>
    <xf numFmtId="4" fontId="503" fillId="0" borderId="4" xfId="0" applyBorder="true" applyFont="true" applyNumberFormat="true">
      <alignment horizontal="right" vertical="top"/>
      <protection locked="true"/>
    </xf>
    <xf numFmtId="172" fontId="504" fillId="3" borderId="4" xfId="0" applyFill="true" applyBorder="true" applyFont="true" applyNumberFormat="true">
      <alignment vertical="top" horizontal="right"/>
      <protection locked="false"/>
    </xf>
    <xf numFmtId="171" fontId="505" fillId="0" borderId="4" xfId="0" applyBorder="true" applyFont="true" applyNumberFormat="true">
      <alignment horizontal="right" vertical="top"/>
      <protection locked="true"/>
    </xf>
    <xf numFmtId="171" fontId="506" fillId="0" borderId="4" xfId="0" applyBorder="true" applyFont="true" applyNumberFormat="true">
      <alignment horizontal="right" vertical="top"/>
      <protection locked="true"/>
    </xf>
    <xf numFmtId="171" fontId="507" fillId="0" borderId="4" xfId="0" applyBorder="true" applyFont="true" applyNumberFormat="true">
      <alignment horizontal="right" vertical="top"/>
      <protection locked="true"/>
    </xf>
    <xf numFmtId="4" fontId="508" fillId="0" borderId="4" xfId="0" applyBorder="true" applyFont="true" applyNumberFormat="true">
      <alignment horizontal="right" vertical="top"/>
      <protection locked="true"/>
    </xf>
    <xf numFmtId="0" fontId="509" fillId="0" borderId="0" xfId="0" applyFont="true"/>
    <xf numFmtId="0" fontId="510" fillId="5" borderId="4" xfId="0" applyFill="true" applyBorder="true" applyFont="true">
      <alignment horizontal="left"/>
      <protection locked="true"/>
    </xf>
    <xf numFmtId="0" fontId="511" fillId="5" borderId="4" xfId="0" applyFill="true" applyBorder="true" applyFont="true">
      <alignment horizontal="left"/>
      <protection locked="true"/>
    </xf>
    <xf numFmtId="0" fontId="512" fillId="5" borderId="4" xfId="0" applyFill="true" applyBorder="true" applyFont="true">
      <alignment horizontal="left"/>
      <protection locked="true"/>
    </xf>
    <xf numFmtId="0" fontId="513" fillId="5" borderId="4" xfId="0" applyFill="true" applyBorder="true" applyFont="true">
      <alignment horizontal="left"/>
      <protection locked="true"/>
    </xf>
    <xf numFmtId="0" fontId="514" fillId="5" borderId="4" xfId="0" applyFill="true" applyBorder="true" applyFont="true">
      <alignment horizontal="left"/>
      <protection locked="true"/>
    </xf>
    <xf numFmtId="0" fontId="515" fillId="5" borderId="4" xfId="0" applyFill="true" applyBorder="true" applyFont="true">
      <alignment horizontal="left"/>
      <protection locked="true"/>
    </xf>
    <xf numFmtId="0" fontId="516" fillId="5" borderId="4" xfId="0" applyFill="true" applyBorder="true" applyFont="true">
      <alignment horizontal="left"/>
      <protection locked="true"/>
    </xf>
    <xf numFmtId="0" fontId="517" fillId="5" borderId="4" xfId="0" applyFill="true" applyBorder="true" applyFont="true">
      <alignment horizontal="left"/>
      <protection locked="true"/>
    </xf>
    <xf numFmtId="0" fontId="518" fillId="5" borderId="4" xfId="0" applyFill="true" applyBorder="true" applyFont="true">
      <alignment horizontal="left"/>
      <protection locked="true"/>
    </xf>
    <xf numFmtId="0" fontId="519" fillId="5" borderId="4" xfId="0" applyFill="true" applyBorder="true" applyFont="true">
      <alignment horizontal="left"/>
      <protection locked="true"/>
    </xf>
    <xf numFmtId="0" fontId="520" fillId="5" borderId="4" xfId="0" applyFill="true" applyBorder="true" applyFont="true">
      <alignment horizontal="left"/>
      <protection locked="true"/>
    </xf>
    <xf numFmtId="0" fontId="521" fillId="5" borderId="4" xfId="0" applyFill="true" applyBorder="true" applyFont="true">
      <alignment horizontal="left"/>
      <protection locked="true"/>
    </xf>
    <xf numFmtId="4" fontId="522" fillId="5" borderId="4" xfId="0" applyFill="true" applyBorder="true" applyFont="true" applyNumberFormat="true">
      <alignment horizontal="right"/>
      <protection locked="true"/>
    </xf>
    <xf numFmtId="4" fontId="523" fillId="5" borderId="4" xfId="0" applyFill="true" applyBorder="true" applyFont="true" applyNumberFormat="true">
      <alignment horizontal="right"/>
      <protection locked="true"/>
    </xf>
    <xf numFmtId="4" fontId="524" fillId="5" borderId="4" xfId="0" applyFill="true" applyBorder="true" applyFont="true" applyNumberFormat="true">
      <alignment horizontal="right"/>
      <protection locked="true"/>
    </xf>
    <xf numFmtId="0" fontId="525" fillId="0" borderId="0" xfId="0" applyFont="true"/>
    <xf numFmtId="0" fontId="526" fillId="0" borderId="4" xfId="0" applyBorder="true" applyFont="true">
      <alignment horizontal="left" vertical="top"/>
      <protection locked="true"/>
    </xf>
    <xf numFmtId="0" fontId="527" fillId="0" borderId="4" xfId="0" applyBorder="true" applyFont="true">
      <alignment horizontal="left" vertical="top" wrapText="true"/>
      <protection locked="true"/>
    </xf>
    <xf numFmtId="0" fontId="528" fillId="0" borderId="0" xfId="0" applyFont="true"/>
    <xf numFmtId="0" fontId="529" fillId="0" borderId="4" xfId="0" applyBorder="true" applyFont="true">
      <alignment horizontal="left" vertical="top"/>
      <protection locked="true"/>
    </xf>
    <xf numFmtId="0" fontId="530" fillId="0" borderId="4" xfId="0" applyBorder="true" applyFont="true">
      <alignment horizontal="left" vertical="top" wrapText="true"/>
      <protection locked="true"/>
    </xf>
    <xf numFmtId="0" fontId="531" fillId="0" borderId="4" xfId="0" applyBorder="true" applyFont="true">
      <alignment horizontal="center" vertical="top"/>
      <protection locked="true"/>
    </xf>
    <xf numFmtId="170" fontId="532" fillId="0" borderId="4" xfId="0" applyBorder="true" applyFont="true" applyNumberFormat="true">
      <alignment horizontal="right" vertical="top"/>
      <protection locked="true"/>
    </xf>
    <xf numFmtId="171" fontId="533" fillId="0" borderId="4" xfId="0" applyBorder="true" applyFont="true" applyNumberFormat="true">
      <alignment horizontal="right" vertical="top"/>
      <protection locked="true"/>
    </xf>
    <xf numFmtId="171" fontId="534" fillId="0" borderId="4" xfId="0" applyBorder="true" applyFont="true" applyNumberFormat="true">
      <alignment horizontal="right" vertical="top"/>
      <protection locked="true"/>
    </xf>
    <xf numFmtId="171" fontId="535" fillId="0" borderId="4" xfId="0" applyBorder="true" applyFont="true" applyNumberFormat="true">
      <alignment horizontal="right" vertical="top"/>
      <protection locked="true"/>
    </xf>
    <xf numFmtId="172" fontId="536" fillId="3" borderId="4" xfId="0" applyFill="true" applyBorder="true" applyFont="true" applyNumberFormat="true">
      <alignment vertical="top" horizontal="right"/>
      <protection locked="false"/>
    </xf>
    <xf numFmtId="173" fontId="537" fillId="0" borderId="4" xfId="0" applyBorder="true" applyFont="true" applyNumberFormat="true">
      <alignment horizontal="right" vertical="top"/>
      <protection locked="true"/>
    </xf>
    <xf numFmtId="4" fontId="538" fillId="0" borderId="4" xfId="0" applyBorder="true" applyFont="true" applyNumberFormat="true">
      <alignment horizontal="right" vertical="top"/>
      <protection locked="true"/>
    </xf>
    <xf numFmtId="172" fontId="539" fillId="3" borderId="4" xfId="0" applyFill="true" applyBorder="true" applyFont="true" applyNumberFormat="true">
      <alignment vertical="top" horizontal="right"/>
      <protection locked="false"/>
    </xf>
    <xf numFmtId="171" fontId="540" fillId="0" borderId="4" xfId="0" applyBorder="true" applyFont="true" applyNumberFormat="true">
      <alignment horizontal="right" vertical="top"/>
      <protection locked="true"/>
    </xf>
    <xf numFmtId="171" fontId="541" fillId="0" borderId="4" xfId="0" applyBorder="true" applyFont="true" applyNumberFormat="true">
      <alignment horizontal="right" vertical="top"/>
      <protection locked="true"/>
    </xf>
    <xf numFmtId="171" fontId="542" fillId="0" borderId="4" xfId="0" applyBorder="true" applyFont="true" applyNumberFormat="true">
      <alignment horizontal="right" vertical="top"/>
      <protection locked="true"/>
    </xf>
    <xf numFmtId="4" fontId="543" fillId="0" borderId="4" xfId="0" applyBorder="true" applyFont="true" applyNumberFormat="true">
      <alignment horizontal="right" vertical="top"/>
      <protection locked="true"/>
    </xf>
    <xf numFmtId="0" fontId="544" fillId="0" borderId="0" xfId="0" applyFont="true"/>
    <xf numFmtId="0" fontId="545" fillId="0" borderId="4" xfId="0" applyBorder="true" applyFont="true">
      <alignment horizontal="left" vertical="top"/>
      <protection locked="true"/>
    </xf>
    <xf numFmtId="0" fontId="546" fillId="0" borderId="4" xfId="0" applyBorder="true" applyFont="true">
      <alignment horizontal="left" vertical="top" wrapText="true"/>
      <protection locked="true"/>
    </xf>
    <xf numFmtId="0" fontId="547" fillId="0" borderId="4" xfId="0" applyBorder="true" applyFont="true">
      <alignment horizontal="center" vertical="top"/>
      <protection locked="true"/>
    </xf>
    <xf numFmtId="170" fontId="548" fillId="0" borderId="4" xfId="0" applyBorder="true" applyFont="true" applyNumberFormat="true">
      <alignment horizontal="right" vertical="top"/>
      <protection locked="true"/>
    </xf>
    <xf numFmtId="171" fontId="549" fillId="0" borderId="4" xfId="0" applyBorder="true" applyFont="true" applyNumberFormat="true">
      <alignment horizontal="right" vertical="top"/>
      <protection locked="true"/>
    </xf>
    <xf numFmtId="171" fontId="550" fillId="0" borderId="4" xfId="0" applyBorder="true" applyFont="true" applyNumberFormat="true">
      <alignment horizontal="right" vertical="top"/>
      <protection locked="true"/>
    </xf>
    <xf numFmtId="171" fontId="551" fillId="0" borderId="4" xfId="0" applyBorder="true" applyFont="true" applyNumberFormat="true">
      <alignment horizontal="right" vertical="top"/>
      <protection locked="true"/>
    </xf>
    <xf numFmtId="172" fontId="552" fillId="3" borderId="4" xfId="0" applyFill="true" applyBorder="true" applyFont="true" applyNumberFormat="true">
      <alignment vertical="top" horizontal="right"/>
      <protection locked="false"/>
    </xf>
    <xf numFmtId="173" fontId="553" fillId="0" borderId="4" xfId="0" applyBorder="true" applyFont="true" applyNumberFormat="true">
      <alignment horizontal="right" vertical="top"/>
      <protection locked="true"/>
    </xf>
    <xf numFmtId="4" fontId="554" fillId="0" borderId="4" xfId="0" applyBorder="true" applyFont="true" applyNumberFormat="true">
      <alignment horizontal="right" vertical="top"/>
      <protection locked="true"/>
    </xf>
    <xf numFmtId="172" fontId="555" fillId="3" borderId="4" xfId="0" applyFill="true" applyBorder="true" applyFont="true" applyNumberFormat="true">
      <alignment vertical="top" horizontal="right"/>
      <protection locked="false"/>
    </xf>
    <xf numFmtId="171" fontId="556" fillId="0" borderId="4" xfId="0" applyBorder="true" applyFont="true" applyNumberFormat="true">
      <alignment horizontal="right" vertical="top"/>
      <protection locked="true"/>
    </xf>
    <xf numFmtId="171" fontId="557" fillId="0" borderId="4" xfId="0" applyBorder="true" applyFont="true" applyNumberFormat="true">
      <alignment horizontal="right" vertical="top"/>
      <protection locked="true"/>
    </xf>
    <xf numFmtId="171" fontId="558" fillId="0" borderId="4" xfId="0" applyBorder="true" applyFont="true" applyNumberFormat="true">
      <alignment horizontal="right" vertical="top"/>
      <protection locked="true"/>
    </xf>
    <xf numFmtId="4" fontId="559" fillId="0" borderId="4" xfId="0" applyBorder="true" applyFont="true" applyNumberFormat="true">
      <alignment horizontal="right" vertical="top"/>
      <protection locked="true"/>
    </xf>
    <xf numFmtId="0" fontId="560" fillId="0" borderId="0" xfId="0" applyFont="true"/>
    <xf numFmtId="0" fontId="561" fillId="0" borderId="4" xfId="0" applyBorder="true" applyFont="true">
      <alignment horizontal="left" vertical="top"/>
      <protection locked="true"/>
    </xf>
    <xf numFmtId="0" fontId="562" fillId="0" borderId="4" xfId="0" applyBorder="true" applyFont="true">
      <alignment horizontal="left" vertical="top" wrapText="true"/>
      <protection locked="true"/>
    </xf>
    <xf numFmtId="0" fontId="563" fillId="0" borderId="4" xfId="0" applyBorder="true" applyFont="true">
      <alignment horizontal="center" vertical="top"/>
      <protection locked="true"/>
    </xf>
    <xf numFmtId="170" fontId="564" fillId="0" borderId="4" xfId="0" applyBorder="true" applyFont="true" applyNumberFormat="true">
      <alignment horizontal="right" vertical="top"/>
      <protection locked="true"/>
    </xf>
    <xf numFmtId="171" fontId="565" fillId="0" borderId="4" xfId="0" applyBorder="true" applyFont="true" applyNumberFormat="true">
      <alignment horizontal="right" vertical="top"/>
      <protection locked="true"/>
    </xf>
    <xf numFmtId="171" fontId="566" fillId="0" borderId="4" xfId="0" applyBorder="true" applyFont="true" applyNumberFormat="true">
      <alignment horizontal="right" vertical="top"/>
      <protection locked="true"/>
    </xf>
    <xf numFmtId="171" fontId="567" fillId="0" borderId="4" xfId="0" applyBorder="true" applyFont="true" applyNumberFormat="true">
      <alignment horizontal="right" vertical="top"/>
      <protection locked="true"/>
    </xf>
    <xf numFmtId="172" fontId="568" fillId="3" borderId="4" xfId="0" applyFill="true" applyBorder="true" applyFont="true" applyNumberFormat="true">
      <alignment vertical="top" horizontal="right"/>
      <protection locked="false"/>
    </xf>
    <xf numFmtId="173" fontId="569" fillId="0" borderId="4" xfId="0" applyBorder="true" applyFont="true" applyNumberFormat="true">
      <alignment horizontal="right" vertical="top"/>
      <protection locked="true"/>
    </xf>
    <xf numFmtId="4" fontId="570" fillId="0" borderId="4" xfId="0" applyBorder="true" applyFont="true" applyNumberFormat="true">
      <alignment horizontal="right" vertical="top"/>
      <protection locked="true"/>
    </xf>
    <xf numFmtId="172" fontId="571" fillId="3" borderId="4" xfId="0" applyFill="true" applyBorder="true" applyFont="true" applyNumberFormat="true">
      <alignment vertical="top" horizontal="right"/>
      <protection locked="false"/>
    </xf>
    <xf numFmtId="171" fontId="572" fillId="0" borderId="4" xfId="0" applyBorder="true" applyFont="true" applyNumberFormat="true">
      <alignment horizontal="right" vertical="top"/>
      <protection locked="true"/>
    </xf>
    <xf numFmtId="171" fontId="573" fillId="0" borderId="4" xfId="0" applyBorder="true" applyFont="true" applyNumberFormat="true">
      <alignment horizontal="right" vertical="top"/>
      <protection locked="true"/>
    </xf>
    <xf numFmtId="171" fontId="574" fillId="0" borderId="4" xfId="0" applyBorder="true" applyFont="true" applyNumberFormat="true">
      <alignment horizontal="right" vertical="top"/>
      <protection locked="true"/>
    </xf>
    <xf numFmtId="4" fontId="575" fillId="0" borderId="4" xfId="0" applyBorder="true" applyFont="true" applyNumberFormat="true">
      <alignment horizontal="right" vertical="top"/>
      <protection locked="true"/>
    </xf>
    <xf numFmtId="0" fontId="576" fillId="0" borderId="0" xfId="0" applyFont="true"/>
    <xf numFmtId="0" fontId="577" fillId="0" borderId="4" xfId="0" applyBorder="true" applyFont="true">
      <alignment horizontal="left" vertical="top"/>
      <protection locked="true"/>
    </xf>
    <xf numFmtId="0" fontId="578" fillId="0" borderId="4" xfId="0" applyBorder="true" applyFont="true">
      <alignment horizontal="left" vertical="top" wrapText="true"/>
      <protection locked="true"/>
    </xf>
    <xf numFmtId="0" fontId="579" fillId="0" borderId="0" xfId="0" applyFont="true"/>
    <xf numFmtId="0" fontId="580" fillId="0" borderId="4" xfId="0" applyBorder="true" applyFont="true">
      <alignment horizontal="left" vertical="top"/>
      <protection locked="true"/>
    </xf>
    <xf numFmtId="0" fontId="581" fillId="0" borderId="4" xfId="0" applyBorder="true" applyFont="true">
      <alignment horizontal="left" vertical="top" wrapText="true"/>
      <protection locked="true"/>
    </xf>
    <xf numFmtId="0" fontId="582" fillId="0" borderId="4" xfId="0" applyBorder="true" applyFont="true">
      <alignment horizontal="center" vertical="top"/>
      <protection locked="true"/>
    </xf>
    <xf numFmtId="170" fontId="583" fillId="0" borderId="4" xfId="0" applyBorder="true" applyFont="true" applyNumberFormat="true">
      <alignment horizontal="right" vertical="top"/>
      <protection locked="true"/>
    </xf>
    <xf numFmtId="171" fontId="584" fillId="0" borderId="4" xfId="0" applyBorder="true" applyFont="true" applyNumberFormat="true">
      <alignment horizontal="right" vertical="top"/>
      <protection locked="true"/>
    </xf>
    <xf numFmtId="171" fontId="585" fillId="0" borderId="4" xfId="0" applyBorder="true" applyFont="true" applyNumberFormat="true">
      <alignment horizontal="right" vertical="top"/>
      <protection locked="true"/>
    </xf>
    <xf numFmtId="171" fontId="586" fillId="0" borderId="4" xfId="0" applyBorder="true" applyFont="true" applyNumberFormat="true">
      <alignment horizontal="right" vertical="top"/>
      <protection locked="true"/>
    </xf>
    <xf numFmtId="172" fontId="587" fillId="3" borderId="4" xfId="0" applyFill="true" applyBorder="true" applyFont="true" applyNumberFormat="true">
      <alignment vertical="top" horizontal="right"/>
      <protection locked="false"/>
    </xf>
    <xf numFmtId="173" fontId="588" fillId="0" borderId="4" xfId="0" applyBorder="true" applyFont="true" applyNumberFormat="true">
      <alignment horizontal="right" vertical="top"/>
      <protection locked="true"/>
    </xf>
    <xf numFmtId="4" fontId="589" fillId="0" borderId="4" xfId="0" applyBorder="true" applyFont="true" applyNumberFormat="true">
      <alignment horizontal="right" vertical="top"/>
      <protection locked="true"/>
    </xf>
    <xf numFmtId="172" fontId="590" fillId="3" borderId="4" xfId="0" applyFill="true" applyBorder="true" applyFont="true" applyNumberFormat="true">
      <alignment vertical="top" horizontal="right"/>
      <protection locked="false"/>
    </xf>
    <xf numFmtId="171" fontId="591" fillId="0" borderId="4" xfId="0" applyBorder="true" applyFont="true" applyNumberFormat="true">
      <alignment horizontal="right" vertical="top"/>
      <protection locked="true"/>
    </xf>
    <xf numFmtId="171" fontId="592" fillId="0" borderId="4" xfId="0" applyBorder="true" applyFont="true" applyNumberFormat="true">
      <alignment horizontal="right" vertical="top"/>
      <protection locked="true"/>
    </xf>
    <xf numFmtId="171" fontId="593" fillId="0" borderId="4" xfId="0" applyBorder="true" applyFont="true" applyNumberFormat="true">
      <alignment horizontal="right" vertical="top"/>
      <protection locked="true"/>
    </xf>
    <xf numFmtId="4" fontId="594" fillId="0" borderId="4" xfId="0" applyBorder="true" applyFont="true" applyNumberFormat="true">
      <alignment horizontal="right" vertical="top"/>
      <protection locked="true"/>
    </xf>
    <xf numFmtId="0" fontId="595" fillId="0" borderId="0" xfId="0" applyFont="true"/>
    <xf numFmtId="0" fontId="596" fillId="0" borderId="4" xfId="0" applyBorder="true" applyFont="true">
      <alignment horizontal="left" vertical="top"/>
      <protection locked="true"/>
    </xf>
    <xf numFmtId="0" fontId="597" fillId="0" borderId="4" xfId="0" applyBorder="true" applyFont="true">
      <alignment horizontal="left" vertical="top" wrapText="true"/>
      <protection locked="true"/>
    </xf>
    <xf numFmtId="0" fontId="598" fillId="0" borderId="0" xfId="0" applyFont="true"/>
    <xf numFmtId="0" fontId="599" fillId="0" borderId="4" xfId="0" applyBorder="true" applyFont="true">
      <alignment horizontal="left" vertical="top"/>
      <protection locked="true"/>
    </xf>
    <xf numFmtId="0" fontId="600" fillId="0" borderId="4" xfId="0" applyBorder="true" applyFont="true">
      <alignment horizontal="left" vertical="top" wrapText="true"/>
      <protection locked="true"/>
    </xf>
    <xf numFmtId="0" fontId="601" fillId="0" borderId="4" xfId="0" applyBorder="true" applyFont="true">
      <alignment horizontal="center" vertical="top"/>
      <protection locked="true"/>
    </xf>
    <xf numFmtId="170" fontId="602" fillId="0" borderId="4" xfId="0" applyBorder="true" applyFont="true" applyNumberFormat="true">
      <alignment horizontal="right" vertical="top"/>
      <protection locked="true"/>
    </xf>
    <xf numFmtId="171" fontId="603" fillId="0" borderId="4" xfId="0" applyBorder="true" applyFont="true" applyNumberFormat="true">
      <alignment horizontal="right" vertical="top"/>
      <protection locked="true"/>
    </xf>
    <xf numFmtId="171" fontId="604" fillId="0" borderId="4" xfId="0" applyBorder="true" applyFont="true" applyNumberFormat="true">
      <alignment horizontal="right" vertical="top"/>
      <protection locked="true"/>
    </xf>
    <xf numFmtId="171" fontId="605" fillId="0" borderId="4" xfId="0" applyBorder="true" applyFont="true" applyNumberFormat="true">
      <alignment horizontal="right" vertical="top"/>
      <protection locked="true"/>
    </xf>
    <xf numFmtId="172" fontId="606" fillId="3" borderId="4" xfId="0" applyFill="true" applyBorder="true" applyFont="true" applyNumberFormat="true">
      <alignment vertical="top" horizontal="right"/>
      <protection locked="false"/>
    </xf>
    <xf numFmtId="173" fontId="607" fillId="0" borderId="4" xfId="0" applyBorder="true" applyFont="true" applyNumberFormat="true">
      <alignment horizontal="right" vertical="top"/>
      <protection locked="true"/>
    </xf>
    <xf numFmtId="4" fontId="608" fillId="0" borderId="4" xfId="0" applyBorder="true" applyFont="true" applyNumberFormat="true">
      <alignment horizontal="right" vertical="top"/>
      <protection locked="true"/>
    </xf>
    <xf numFmtId="172" fontId="609" fillId="3" borderId="4" xfId="0" applyFill="true" applyBorder="true" applyFont="true" applyNumberFormat="true">
      <alignment vertical="top" horizontal="right"/>
      <protection locked="false"/>
    </xf>
    <xf numFmtId="171" fontId="610" fillId="0" borderId="4" xfId="0" applyBorder="true" applyFont="true" applyNumberFormat="true">
      <alignment horizontal="right" vertical="top"/>
      <protection locked="true"/>
    </xf>
    <xf numFmtId="171" fontId="611" fillId="0" borderId="4" xfId="0" applyBorder="true" applyFont="true" applyNumberFormat="true">
      <alignment horizontal="right" vertical="top"/>
      <protection locked="true"/>
    </xf>
    <xf numFmtId="171" fontId="612" fillId="0" borderId="4" xfId="0" applyBorder="true" applyFont="true" applyNumberFormat="true">
      <alignment horizontal="right" vertical="top"/>
      <protection locked="true"/>
    </xf>
    <xf numFmtId="4" fontId="613" fillId="0" borderId="4" xfId="0" applyBorder="true" applyFont="true" applyNumberFormat="true">
      <alignment horizontal="right" vertical="top"/>
      <protection locked="true"/>
    </xf>
    <xf numFmtId="0" fontId="614" fillId="0" borderId="0" xfId="0" applyFont="true"/>
    <xf numFmtId="0" fontId="615" fillId="0" borderId="4" xfId="0" applyBorder="true" applyFont="true">
      <alignment horizontal="left" vertical="top"/>
      <protection locked="true"/>
    </xf>
    <xf numFmtId="0" fontId="616" fillId="0" borderId="4" xfId="0" applyBorder="true" applyFont="true">
      <alignment horizontal="left" vertical="top" wrapText="true"/>
      <protection locked="true"/>
    </xf>
    <xf numFmtId="0" fontId="617" fillId="0" borderId="4" xfId="0" applyBorder="true" applyFont="true">
      <alignment horizontal="center" vertical="top"/>
      <protection locked="true"/>
    </xf>
    <xf numFmtId="170" fontId="618" fillId="0" borderId="4" xfId="0" applyBorder="true" applyFont="true" applyNumberFormat="true">
      <alignment horizontal="right" vertical="top"/>
      <protection locked="true"/>
    </xf>
    <xf numFmtId="171" fontId="619" fillId="0" borderId="4" xfId="0" applyBorder="true" applyFont="true" applyNumberFormat="true">
      <alignment horizontal="right" vertical="top"/>
      <protection locked="true"/>
    </xf>
    <xf numFmtId="171" fontId="620" fillId="0" borderId="4" xfId="0" applyBorder="true" applyFont="true" applyNumberFormat="true">
      <alignment horizontal="right" vertical="top"/>
      <protection locked="true"/>
    </xf>
    <xf numFmtId="171" fontId="621" fillId="0" borderId="4" xfId="0" applyBorder="true" applyFont="true" applyNumberFormat="true">
      <alignment horizontal="right" vertical="top"/>
      <protection locked="true"/>
    </xf>
    <xf numFmtId="172" fontId="622" fillId="3" borderId="4" xfId="0" applyFill="true" applyBorder="true" applyFont="true" applyNumberFormat="true">
      <alignment vertical="top" horizontal="right"/>
      <protection locked="false"/>
    </xf>
    <xf numFmtId="173" fontId="623" fillId="0" borderId="4" xfId="0" applyBorder="true" applyFont="true" applyNumberFormat="true">
      <alignment horizontal="right" vertical="top"/>
      <protection locked="true"/>
    </xf>
    <xf numFmtId="4" fontId="624" fillId="0" borderId="4" xfId="0" applyBorder="true" applyFont="true" applyNumberFormat="true">
      <alignment horizontal="right" vertical="top"/>
      <protection locked="true"/>
    </xf>
    <xf numFmtId="172" fontId="625" fillId="3" borderId="4" xfId="0" applyFill="true" applyBorder="true" applyFont="true" applyNumberFormat="true">
      <alignment vertical="top" horizontal="right"/>
      <protection locked="false"/>
    </xf>
    <xf numFmtId="171" fontId="626" fillId="0" borderId="4" xfId="0" applyBorder="true" applyFont="true" applyNumberFormat="true">
      <alignment horizontal="right" vertical="top"/>
      <protection locked="true"/>
    </xf>
    <xf numFmtId="171" fontId="627" fillId="0" borderId="4" xfId="0" applyBorder="true" applyFont="true" applyNumberFormat="true">
      <alignment horizontal="right" vertical="top"/>
      <protection locked="true"/>
    </xf>
    <xf numFmtId="171" fontId="628" fillId="0" borderId="4" xfId="0" applyBorder="true" applyFont="true" applyNumberFormat="true">
      <alignment horizontal="right" vertical="top"/>
      <protection locked="true"/>
    </xf>
    <xf numFmtId="4" fontId="629" fillId="0" borderId="4" xfId="0" applyBorder="true" applyFont="true" applyNumberFormat="true">
      <alignment horizontal="right" vertical="top"/>
      <protection locked="true"/>
    </xf>
    <xf numFmtId="0" fontId="630" fillId="0" borderId="0" xfId="0" applyFont="true"/>
    <xf numFmtId="0" fontId="631" fillId="0" borderId="4" xfId="0" applyBorder="true" applyFont="true">
      <alignment horizontal="left" vertical="top"/>
      <protection locked="true"/>
    </xf>
    <xf numFmtId="0" fontId="632" fillId="0" borderId="4" xfId="0" applyBorder="true" applyFont="true">
      <alignment horizontal="left" vertical="top" wrapText="true"/>
      <protection locked="true"/>
    </xf>
    <xf numFmtId="0" fontId="633" fillId="0" borderId="0" xfId="0" applyFont="true"/>
    <xf numFmtId="0" fontId="634" fillId="0" borderId="4" xfId="0" applyBorder="true" applyFont="true">
      <alignment horizontal="left" vertical="top"/>
      <protection locked="true"/>
    </xf>
    <xf numFmtId="0" fontId="635" fillId="0" borderId="4" xfId="0" applyBorder="true" applyFont="true">
      <alignment horizontal="left" vertical="top" wrapText="true"/>
      <protection locked="true"/>
    </xf>
    <xf numFmtId="0" fontId="636" fillId="0" borderId="4" xfId="0" applyBorder="true" applyFont="true">
      <alignment horizontal="center" vertical="top"/>
      <protection locked="true"/>
    </xf>
    <xf numFmtId="170" fontId="637" fillId="0" borderId="4" xfId="0" applyBorder="true" applyFont="true" applyNumberFormat="true">
      <alignment horizontal="right" vertical="top"/>
      <protection locked="true"/>
    </xf>
    <xf numFmtId="171" fontId="638" fillId="0" borderId="4" xfId="0" applyBorder="true" applyFont="true" applyNumberFormat="true">
      <alignment horizontal="right" vertical="top"/>
      <protection locked="true"/>
    </xf>
    <xf numFmtId="171" fontId="639" fillId="0" borderId="4" xfId="0" applyBorder="true" applyFont="true" applyNumberFormat="true">
      <alignment horizontal="right" vertical="top"/>
      <protection locked="true"/>
    </xf>
    <xf numFmtId="171" fontId="640" fillId="0" borderId="4" xfId="0" applyBorder="true" applyFont="true" applyNumberFormat="true">
      <alignment horizontal="right" vertical="top"/>
      <protection locked="true"/>
    </xf>
    <xf numFmtId="172" fontId="641" fillId="3" borderId="4" xfId="0" applyFill="true" applyBorder="true" applyFont="true" applyNumberFormat="true">
      <alignment vertical="top" horizontal="right"/>
      <protection locked="false"/>
    </xf>
    <xf numFmtId="173" fontId="642" fillId="0" borderId="4" xfId="0" applyBorder="true" applyFont="true" applyNumberFormat="true">
      <alignment horizontal="right" vertical="top"/>
      <protection locked="true"/>
    </xf>
    <xf numFmtId="4" fontId="643" fillId="0" borderId="4" xfId="0" applyBorder="true" applyFont="true" applyNumberFormat="true">
      <alignment horizontal="right" vertical="top"/>
      <protection locked="true"/>
    </xf>
    <xf numFmtId="172" fontId="644" fillId="3" borderId="4" xfId="0" applyFill="true" applyBorder="true" applyFont="true" applyNumberFormat="true">
      <alignment vertical="top" horizontal="right"/>
      <protection locked="false"/>
    </xf>
    <xf numFmtId="171" fontId="645" fillId="0" borderId="4" xfId="0" applyBorder="true" applyFont="true" applyNumberFormat="true">
      <alignment horizontal="right" vertical="top"/>
      <protection locked="true"/>
    </xf>
    <xf numFmtId="171" fontId="646" fillId="0" borderId="4" xfId="0" applyBorder="true" applyFont="true" applyNumberFormat="true">
      <alignment horizontal="right" vertical="top"/>
      <protection locked="true"/>
    </xf>
    <xf numFmtId="171" fontId="647" fillId="0" borderId="4" xfId="0" applyBorder="true" applyFont="true" applyNumberFormat="true">
      <alignment horizontal="right" vertical="top"/>
      <protection locked="true"/>
    </xf>
    <xf numFmtId="4" fontId="648" fillId="0" borderId="4" xfId="0" applyBorder="true" applyFont="true" applyNumberFormat="true">
      <alignment horizontal="right" vertical="top"/>
      <protection locked="true"/>
    </xf>
    <xf numFmtId="0" fontId="649" fillId="0" borderId="0" xfId="0" applyFont="true"/>
    <xf numFmtId="0" fontId="650" fillId="0" borderId="4" xfId="0" applyBorder="true" applyFont="true">
      <alignment horizontal="left" vertical="top"/>
      <protection locked="true"/>
    </xf>
    <xf numFmtId="0" fontId="651" fillId="0" borderId="4" xfId="0" applyBorder="true" applyFont="true">
      <alignment horizontal="left" vertical="top" wrapText="true"/>
      <protection locked="true"/>
    </xf>
    <xf numFmtId="0" fontId="652" fillId="0" borderId="4" xfId="0" applyBorder="true" applyFont="true">
      <alignment horizontal="center" vertical="top"/>
      <protection locked="true"/>
    </xf>
    <xf numFmtId="170" fontId="653" fillId="0" borderId="4" xfId="0" applyBorder="true" applyFont="true" applyNumberFormat="true">
      <alignment horizontal="right" vertical="top"/>
      <protection locked="true"/>
    </xf>
    <xf numFmtId="171" fontId="654" fillId="0" borderId="4" xfId="0" applyBorder="true" applyFont="true" applyNumberFormat="true">
      <alignment horizontal="right" vertical="top"/>
      <protection locked="true"/>
    </xf>
    <xf numFmtId="171" fontId="655" fillId="0" borderId="4" xfId="0" applyBorder="true" applyFont="true" applyNumberFormat="true">
      <alignment horizontal="right" vertical="top"/>
      <protection locked="true"/>
    </xf>
    <xf numFmtId="171" fontId="656" fillId="0" borderId="4" xfId="0" applyBorder="true" applyFont="true" applyNumberFormat="true">
      <alignment horizontal="right" vertical="top"/>
      <protection locked="true"/>
    </xf>
    <xf numFmtId="172" fontId="657" fillId="3" borderId="4" xfId="0" applyFill="true" applyBorder="true" applyFont="true" applyNumberFormat="true">
      <alignment vertical="top" horizontal="right"/>
      <protection locked="false"/>
    </xf>
    <xf numFmtId="173" fontId="658" fillId="0" borderId="4" xfId="0" applyBorder="true" applyFont="true" applyNumberFormat="true">
      <alignment horizontal="right" vertical="top"/>
      <protection locked="true"/>
    </xf>
    <xf numFmtId="4" fontId="659" fillId="0" borderId="4" xfId="0" applyBorder="true" applyFont="true" applyNumberFormat="true">
      <alignment horizontal="right" vertical="top"/>
      <protection locked="true"/>
    </xf>
    <xf numFmtId="172" fontId="660" fillId="3" borderId="4" xfId="0" applyFill="true" applyBorder="true" applyFont="true" applyNumberFormat="true">
      <alignment vertical="top" horizontal="right"/>
      <protection locked="false"/>
    </xf>
    <xf numFmtId="171" fontId="661" fillId="0" borderId="4" xfId="0" applyBorder="true" applyFont="true" applyNumberFormat="true">
      <alignment horizontal="right" vertical="top"/>
      <protection locked="true"/>
    </xf>
    <xf numFmtId="171" fontId="662" fillId="0" borderId="4" xfId="0" applyBorder="true" applyFont="true" applyNumberFormat="true">
      <alignment horizontal="right" vertical="top"/>
      <protection locked="true"/>
    </xf>
    <xf numFmtId="171" fontId="663" fillId="0" borderId="4" xfId="0" applyBorder="true" applyFont="true" applyNumberFormat="true">
      <alignment horizontal="right" vertical="top"/>
      <protection locked="true"/>
    </xf>
    <xf numFmtId="4" fontId="664" fillId="0" borderId="4" xfId="0" applyBorder="true" applyFont="true" applyNumberFormat="true">
      <alignment horizontal="right" vertical="top"/>
      <protection locked="true"/>
    </xf>
    <xf numFmtId="0" fontId="665" fillId="0" borderId="0" xfId="0" applyFont="true"/>
    <xf numFmtId="0" fontId="666" fillId="0" borderId="4" xfId="0" applyBorder="true" applyFont="true">
      <alignment horizontal="left" vertical="top"/>
      <protection locked="true"/>
    </xf>
    <xf numFmtId="0" fontId="667" fillId="0" borderId="4" xfId="0" applyBorder="true" applyFont="true">
      <alignment horizontal="left" vertical="top" wrapText="true"/>
      <protection locked="true"/>
    </xf>
    <xf numFmtId="0" fontId="668" fillId="0" borderId="0" xfId="0" applyFont="true"/>
    <xf numFmtId="0" fontId="669" fillId="0" borderId="4" xfId="0" applyBorder="true" applyFont="true">
      <alignment horizontal="left" vertical="top"/>
      <protection locked="true"/>
    </xf>
    <xf numFmtId="0" fontId="670" fillId="0" borderId="4" xfId="0" applyBorder="true" applyFont="true">
      <alignment horizontal="left" vertical="top" wrapText="true"/>
      <protection locked="true"/>
    </xf>
    <xf numFmtId="0" fontId="671" fillId="0" borderId="4" xfId="0" applyBorder="true" applyFont="true">
      <alignment horizontal="center" vertical="top"/>
      <protection locked="true"/>
    </xf>
    <xf numFmtId="170" fontId="672" fillId="0" borderId="4" xfId="0" applyBorder="true" applyFont="true" applyNumberFormat="true">
      <alignment horizontal="right" vertical="top"/>
      <protection locked="true"/>
    </xf>
    <xf numFmtId="171" fontId="673" fillId="0" borderId="4" xfId="0" applyBorder="true" applyFont="true" applyNumberFormat="true">
      <alignment horizontal="right" vertical="top"/>
      <protection locked="true"/>
    </xf>
    <xf numFmtId="171" fontId="674" fillId="0" borderId="4" xfId="0" applyBorder="true" applyFont="true" applyNumberFormat="true">
      <alignment horizontal="right" vertical="top"/>
      <protection locked="true"/>
    </xf>
    <xf numFmtId="171" fontId="675" fillId="0" borderId="4" xfId="0" applyBorder="true" applyFont="true" applyNumberFormat="true">
      <alignment horizontal="right" vertical="top"/>
      <protection locked="true"/>
    </xf>
    <xf numFmtId="172" fontId="676" fillId="3" borderId="4" xfId="0" applyFill="true" applyBorder="true" applyFont="true" applyNumberFormat="true">
      <alignment vertical="top" horizontal="right"/>
      <protection locked="false"/>
    </xf>
    <xf numFmtId="173" fontId="677" fillId="0" borderId="4" xfId="0" applyBorder="true" applyFont="true" applyNumberFormat="true">
      <alignment horizontal="right" vertical="top"/>
      <protection locked="true"/>
    </xf>
    <xf numFmtId="4" fontId="678" fillId="0" borderId="4" xfId="0" applyBorder="true" applyFont="true" applyNumberFormat="true">
      <alignment horizontal="right" vertical="top"/>
      <protection locked="true"/>
    </xf>
    <xf numFmtId="172" fontId="679" fillId="3" borderId="4" xfId="0" applyFill="true" applyBorder="true" applyFont="true" applyNumberFormat="true">
      <alignment vertical="top" horizontal="right"/>
      <protection locked="false"/>
    </xf>
    <xf numFmtId="171" fontId="680" fillId="0" borderId="4" xfId="0" applyBorder="true" applyFont="true" applyNumberFormat="true">
      <alignment horizontal="right" vertical="top"/>
      <protection locked="true"/>
    </xf>
    <xf numFmtId="171" fontId="681" fillId="0" borderId="4" xfId="0" applyBorder="true" applyFont="true" applyNumberFormat="true">
      <alignment horizontal="right" vertical="top"/>
      <protection locked="true"/>
    </xf>
    <xf numFmtId="171" fontId="682" fillId="0" borderId="4" xfId="0" applyBorder="true" applyFont="true" applyNumberFormat="true">
      <alignment horizontal="right" vertical="top"/>
      <protection locked="true"/>
    </xf>
    <xf numFmtId="4" fontId="683" fillId="0" borderId="4" xfId="0" applyBorder="true" applyFont="true" applyNumberFormat="true">
      <alignment horizontal="right" vertical="top"/>
      <protection locked="true"/>
    </xf>
    <xf numFmtId="0" fontId="684" fillId="0" borderId="0" xfId="0" applyFont="true"/>
    <xf numFmtId="0" fontId="685" fillId="0" borderId="4" xfId="0" applyBorder="true" applyFont="true">
      <alignment horizontal="left" vertical="top"/>
      <protection locked="true"/>
    </xf>
    <xf numFmtId="0" fontId="686" fillId="0" borderId="4" xfId="0" applyBorder="true" applyFont="true">
      <alignment horizontal="left" vertical="top" wrapText="true"/>
      <protection locked="true"/>
    </xf>
    <xf numFmtId="0" fontId="687" fillId="0" borderId="4" xfId="0" applyBorder="true" applyFont="true">
      <alignment horizontal="center" vertical="top"/>
      <protection locked="true"/>
    </xf>
    <xf numFmtId="170" fontId="688" fillId="0" borderId="4" xfId="0" applyBorder="true" applyFont="true" applyNumberFormat="true">
      <alignment horizontal="right" vertical="top"/>
      <protection locked="true"/>
    </xf>
    <xf numFmtId="171" fontId="689" fillId="0" borderId="4" xfId="0" applyBorder="true" applyFont="true" applyNumberFormat="true">
      <alignment horizontal="right" vertical="top"/>
      <protection locked="true"/>
    </xf>
    <xf numFmtId="171" fontId="690" fillId="0" borderId="4" xfId="0" applyBorder="true" applyFont="true" applyNumberFormat="true">
      <alignment horizontal="right" vertical="top"/>
      <protection locked="true"/>
    </xf>
    <xf numFmtId="171" fontId="691" fillId="0" borderId="4" xfId="0" applyBorder="true" applyFont="true" applyNumberFormat="true">
      <alignment horizontal="right" vertical="top"/>
      <protection locked="true"/>
    </xf>
    <xf numFmtId="172" fontId="692" fillId="3" borderId="4" xfId="0" applyFill="true" applyBorder="true" applyFont="true" applyNumberFormat="true">
      <alignment vertical="top" horizontal="right"/>
      <protection locked="false"/>
    </xf>
    <xf numFmtId="173" fontId="693" fillId="0" borderId="4" xfId="0" applyBorder="true" applyFont="true" applyNumberFormat="true">
      <alignment horizontal="right" vertical="top"/>
      <protection locked="true"/>
    </xf>
    <xf numFmtId="4" fontId="694" fillId="0" borderId="4" xfId="0" applyBorder="true" applyFont="true" applyNumberFormat="true">
      <alignment horizontal="right" vertical="top"/>
      <protection locked="true"/>
    </xf>
    <xf numFmtId="172" fontId="695" fillId="3" borderId="4" xfId="0" applyFill="true" applyBorder="true" applyFont="true" applyNumberFormat="true">
      <alignment vertical="top" horizontal="right"/>
      <protection locked="false"/>
    </xf>
    <xf numFmtId="171" fontId="696" fillId="0" borderId="4" xfId="0" applyBorder="true" applyFont="true" applyNumberFormat="true">
      <alignment horizontal="right" vertical="top"/>
      <protection locked="true"/>
    </xf>
    <xf numFmtId="171" fontId="697" fillId="0" borderId="4" xfId="0" applyBorder="true" applyFont="true" applyNumberFormat="true">
      <alignment horizontal="right" vertical="top"/>
      <protection locked="true"/>
    </xf>
    <xf numFmtId="171" fontId="698" fillId="0" borderId="4" xfId="0" applyBorder="true" applyFont="true" applyNumberFormat="true">
      <alignment horizontal="right" vertical="top"/>
      <protection locked="true"/>
    </xf>
    <xf numFmtId="4" fontId="699" fillId="0" borderId="4" xfId="0" applyBorder="true" applyFont="true" applyNumberFormat="true">
      <alignment horizontal="right" vertical="top"/>
      <protection locked="true"/>
    </xf>
    <xf numFmtId="0" fontId="700" fillId="0" borderId="0" xfId="0" applyFont="true"/>
    <xf numFmtId="0" fontId="701" fillId="0" borderId="4" xfId="0" applyBorder="true" applyFont="true">
      <alignment horizontal="left" vertical="top"/>
      <protection locked="true"/>
    </xf>
    <xf numFmtId="0" fontId="702" fillId="0" borderId="4" xfId="0" applyBorder="true" applyFont="true">
      <alignment horizontal="left" vertical="top" wrapText="true"/>
      <protection locked="true"/>
    </xf>
    <xf numFmtId="0" fontId="703" fillId="0" borderId="0" xfId="0" applyFont="true"/>
    <xf numFmtId="0" fontId="704" fillId="0" borderId="4" xfId="0" applyBorder="true" applyFont="true">
      <alignment horizontal="left" vertical="top"/>
      <protection locked="true"/>
    </xf>
    <xf numFmtId="0" fontId="705" fillId="0" borderId="4" xfId="0" applyBorder="true" applyFont="true">
      <alignment horizontal="left" vertical="top" wrapText="true"/>
      <protection locked="true"/>
    </xf>
    <xf numFmtId="0" fontId="706" fillId="0" borderId="4" xfId="0" applyBorder="true" applyFont="true">
      <alignment horizontal="center" vertical="top"/>
      <protection locked="true"/>
    </xf>
    <xf numFmtId="170" fontId="707" fillId="0" borderId="4" xfId="0" applyBorder="true" applyFont="true" applyNumberFormat="true">
      <alignment horizontal="right" vertical="top"/>
      <protection locked="true"/>
    </xf>
    <xf numFmtId="171" fontId="708" fillId="0" borderId="4" xfId="0" applyBorder="true" applyFont="true" applyNumberFormat="true">
      <alignment horizontal="right" vertical="top"/>
      <protection locked="true"/>
    </xf>
    <xf numFmtId="171" fontId="709" fillId="0" borderId="4" xfId="0" applyBorder="true" applyFont="true" applyNumberFormat="true">
      <alignment horizontal="right" vertical="top"/>
      <protection locked="true"/>
    </xf>
    <xf numFmtId="171" fontId="710" fillId="0" borderId="4" xfId="0" applyBorder="true" applyFont="true" applyNumberFormat="true">
      <alignment horizontal="right" vertical="top"/>
      <protection locked="true"/>
    </xf>
    <xf numFmtId="172" fontId="711" fillId="3" borderId="4" xfId="0" applyFill="true" applyBorder="true" applyFont="true" applyNumberFormat="true">
      <alignment vertical="top" horizontal="right"/>
      <protection locked="false"/>
    </xf>
    <xf numFmtId="173" fontId="712" fillId="0" borderId="4" xfId="0" applyBorder="true" applyFont="true" applyNumberFormat="true">
      <alignment horizontal="right" vertical="top"/>
      <protection locked="true"/>
    </xf>
    <xf numFmtId="4" fontId="713" fillId="0" borderId="4" xfId="0" applyBorder="true" applyFont="true" applyNumberFormat="true">
      <alignment horizontal="right" vertical="top"/>
      <protection locked="true"/>
    </xf>
    <xf numFmtId="172" fontId="714" fillId="3" borderId="4" xfId="0" applyFill="true" applyBorder="true" applyFont="true" applyNumberFormat="true">
      <alignment vertical="top" horizontal="right"/>
      <protection locked="false"/>
    </xf>
    <xf numFmtId="171" fontId="715" fillId="0" borderId="4" xfId="0" applyBorder="true" applyFont="true" applyNumberFormat="true">
      <alignment horizontal="right" vertical="top"/>
      <protection locked="true"/>
    </xf>
    <xf numFmtId="171" fontId="716" fillId="0" borderId="4" xfId="0" applyBorder="true" applyFont="true" applyNumberFormat="true">
      <alignment horizontal="right" vertical="top"/>
      <protection locked="true"/>
    </xf>
    <xf numFmtId="171" fontId="717" fillId="0" borderId="4" xfId="0" applyBorder="true" applyFont="true" applyNumberFormat="true">
      <alignment horizontal="right" vertical="top"/>
      <protection locked="true"/>
    </xf>
    <xf numFmtId="4" fontId="718" fillId="0" borderId="4" xfId="0" applyBorder="true" applyFont="true" applyNumberFormat="true">
      <alignment horizontal="right" vertical="top"/>
      <protection locked="true"/>
    </xf>
    <xf numFmtId="0" fontId="719" fillId="0" borderId="0" xfId="0" applyFont="true"/>
    <xf numFmtId="0" fontId="720" fillId="0" borderId="4" xfId="0" applyBorder="true" applyFont="true">
      <alignment horizontal="left" vertical="top"/>
      <protection locked="true"/>
    </xf>
    <xf numFmtId="0" fontId="721" fillId="0" borderId="4" xfId="0" applyBorder="true" applyFont="true">
      <alignment horizontal="left" vertical="top" wrapText="true"/>
      <protection locked="true"/>
    </xf>
    <xf numFmtId="0" fontId="722" fillId="0" borderId="4" xfId="0" applyBorder="true" applyFont="true">
      <alignment horizontal="center" vertical="top"/>
      <protection locked="true"/>
    </xf>
    <xf numFmtId="170" fontId="723" fillId="0" borderId="4" xfId="0" applyBorder="true" applyFont="true" applyNumberFormat="true">
      <alignment horizontal="right" vertical="top"/>
      <protection locked="true"/>
    </xf>
    <xf numFmtId="171" fontId="724" fillId="0" borderId="4" xfId="0" applyBorder="true" applyFont="true" applyNumberFormat="true">
      <alignment horizontal="right" vertical="top"/>
      <protection locked="true"/>
    </xf>
    <xf numFmtId="171" fontId="725" fillId="0" borderId="4" xfId="0" applyBorder="true" applyFont="true" applyNumberFormat="true">
      <alignment horizontal="right" vertical="top"/>
      <protection locked="true"/>
    </xf>
    <xf numFmtId="171" fontId="726" fillId="0" borderId="4" xfId="0" applyBorder="true" applyFont="true" applyNumberFormat="true">
      <alignment horizontal="right" vertical="top"/>
      <protection locked="true"/>
    </xf>
    <xf numFmtId="172" fontId="727" fillId="3" borderId="4" xfId="0" applyFill="true" applyBorder="true" applyFont="true" applyNumberFormat="true">
      <alignment vertical="top" horizontal="right"/>
      <protection locked="false"/>
    </xf>
    <xf numFmtId="173" fontId="728" fillId="0" borderId="4" xfId="0" applyBorder="true" applyFont="true" applyNumberFormat="true">
      <alignment horizontal="right" vertical="top"/>
      <protection locked="true"/>
    </xf>
    <xf numFmtId="4" fontId="729" fillId="0" borderId="4" xfId="0" applyBorder="true" applyFont="true" applyNumberFormat="true">
      <alignment horizontal="right" vertical="top"/>
      <protection locked="true"/>
    </xf>
    <xf numFmtId="172" fontId="730" fillId="3" borderId="4" xfId="0" applyFill="true" applyBorder="true" applyFont="true" applyNumberFormat="true">
      <alignment vertical="top" horizontal="right"/>
      <protection locked="false"/>
    </xf>
    <xf numFmtId="171" fontId="731" fillId="0" borderId="4" xfId="0" applyBorder="true" applyFont="true" applyNumberFormat="true">
      <alignment horizontal="right" vertical="top"/>
      <protection locked="true"/>
    </xf>
    <xf numFmtId="171" fontId="732" fillId="0" borderId="4" xfId="0" applyBorder="true" applyFont="true" applyNumberFormat="true">
      <alignment horizontal="right" vertical="top"/>
      <protection locked="true"/>
    </xf>
    <xf numFmtId="171" fontId="733" fillId="0" borderId="4" xfId="0" applyBorder="true" applyFont="true" applyNumberFormat="true">
      <alignment horizontal="right" vertical="top"/>
      <protection locked="true"/>
    </xf>
    <xf numFmtId="4" fontId="734" fillId="0" borderId="4" xfId="0" applyBorder="true" applyFont="true" applyNumberFormat="true">
      <alignment horizontal="right" vertical="top"/>
      <protection locked="true"/>
    </xf>
    <xf numFmtId="0" fontId="735" fillId="0" borderId="0" xfId="0" applyFont="true"/>
    <xf numFmtId="0" fontId="736" fillId="0" borderId="4" xfId="0" applyBorder="true" applyFont="true">
      <alignment horizontal="left" vertical="top"/>
      <protection locked="true"/>
    </xf>
    <xf numFmtId="0" fontId="737" fillId="0" borderId="4" xfId="0" applyBorder="true" applyFont="true">
      <alignment horizontal="left" vertical="top" wrapText="true"/>
      <protection locked="true"/>
    </xf>
    <xf numFmtId="0" fontId="738" fillId="0" borderId="0" xfId="0" applyFont="true"/>
    <xf numFmtId="0" fontId="739" fillId="0" borderId="4" xfId="0" applyBorder="true" applyFont="true">
      <alignment horizontal="left" vertical="top"/>
      <protection locked="true"/>
    </xf>
    <xf numFmtId="0" fontId="740" fillId="0" borderId="4" xfId="0" applyBorder="true" applyFont="true">
      <alignment horizontal="left" vertical="top" wrapText="true"/>
      <protection locked="true"/>
    </xf>
    <xf numFmtId="0" fontId="741" fillId="0" borderId="4" xfId="0" applyBorder="true" applyFont="true">
      <alignment horizontal="center" vertical="top"/>
      <protection locked="true"/>
    </xf>
    <xf numFmtId="170" fontId="742" fillId="0" borderId="4" xfId="0" applyBorder="true" applyFont="true" applyNumberFormat="true">
      <alignment horizontal="right" vertical="top"/>
      <protection locked="true"/>
    </xf>
    <xf numFmtId="171" fontId="743" fillId="0" borderId="4" xfId="0" applyBorder="true" applyFont="true" applyNumberFormat="true">
      <alignment horizontal="right" vertical="top"/>
      <protection locked="true"/>
    </xf>
    <xf numFmtId="171" fontId="744" fillId="0" borderId="4" xfId="0" applyBorder="true" applyFont="true" applyNumberFormat="true">
      <alignment horizontal="right" vertical="top"/>
      <protection locked="true"/>
    </xf>
    <xf numFmtId="171" fontId="745" fillId="0" borderId="4" xfId="0" applyBorder="true" applyFont="true" applyNumberFormat="true">
      <alignment horizontal="right" vertical="top"/>
      <protection locked="true"/>
    </xf>
    <xf numFmtId="172" fontId="746" fillId="3" borderId="4" xfId="0" applyFill="true" applyBorder="true" applyFont="true" applyNumberFormat="true">
      <alignment vertical="top" horizontal="right"/>
      <protection locked="false"/>
    </xf>
    <xf numFmtId="173" fontId="747" fillId="0" borderId="4" xfId="0" applyBorder="true" applyFont="true" applyNumberFormat="true">
      <alignment horizontal="right" vertical="top"/>
      <protection locked="true"/>
    </xf>
    <xf numFmtId="4" fontId="748" fillId="0" borderId="4" xfId="0" applyBorder="true" applyFont="true" applyNumberFormat="true">
      <alignment horizontal="right" vertical="top"/>
      <protection locked="true"/>
    </xf>
    <xf numFmtId="172" fontId="749" fillId="3" borderId="4" xfId="0" applyFill="true" applyBorder="true" applyFont="true" applyNumberFormat="true">
      <alignment vertical="top" horizontal="right"/>
      <protection locked="false"/>
    </xf>
    <xf numFmtId="171" fontId="750" fillId="0" borderId="4" xfId="0" applyBorder="true" applyFont="true" applyNumberFormat="true">
      <alignment horizontal="right" vertical="top"/>
      <protection locked="true"/>
    </xf>
    <xf numFmtId="171" fontId="751" fillId="0" borderId="4" xfId="0" applyBorder="true" applyFont="true" applyNumberFormat="true">
      <alignment horizontal="right" vertical="top"/>
      <protection locked="true"/>
    </xf>
    <xf numFmtId="171" fontId="752" fillId="0" borderId="4" xfId="0" applyBorder="true" applyFont="true" applyNumberFormat="true">
      <alignment horizontal="right" vertical="top"/>
      <protection locked="true"/>
    </xf>
    <xf numFmtId="4" fontId="753" fillId="0" borderId="4" xfId="0" applyBorder="true" applyFont="true" applyNumberFormat="true">
      <alignment horizontal="right" vertical="top"/>
      <protection locked="true"/>
    </xf>
    <xf numFmtId="0" fontId="754" fillId="0" borderId="0" xfId="0" applyFont="true"/>
    <xf numFmtId="0" fontId="755" fillId="0" borderId="4" xfId="0" applyBorder="true" applyFont="true">
      <alignment horizontal="left" vertical="top"/>
      <protection locked="true"/>
    </xf>
    <xf numFmtId="0" fontId="756" fillId="0" borderId="4" xfId="0" applyBorder="true" applyFont="true">
      <alignment horizontal="left" vertical="top" wrapText="true"/>
      <protection locked="true"/>
    </xf>
    <xf numFmtId="0" fontId="757" fillId="0" borderId="4" xfId="0" applyBorder="true" applyFont="true">
      <alignment horizontal="center" vertical="top"/>
      <protection locked="true"/>
    </xf>
    <xf numFmtId="170" fontId="758" fillId="0" borderId="4" xfId="0" applyBorder="true" applyFont="true" applyNumberFormat="true">
      <alignment horizontal="right" vertical="top"/>
      <protection locked="true"/>
    </xf>
    <xf numFmtId="171" fontId="759" fillId="0" borderId="4" xfId="0" applyBorder="true" applyFont="true" applyNumberFormat="true">
      <alignment horizontal="right" vertical="top"/>
      <protection locked="true"/>
    </xf>
    <xf numFmtId="171" fontId="760" fillId="0" borderId="4" xfId="0" applyBorder="true" applyFont="true" applyNumberFormat="true">
      <alignment horizontal="right" vertical="top"/>
      <protection locked="true"/>
    </xf>
    <xf numFmtId="171" fontId="761" fillId="0" borderId="4" xfId="0" applyBorder="true" applyFont="true" applyNumberFormat="true">
      <alignment horizontal="right" vertical="top"/>
      <protection locked="true"/>
    </xf>
    <xf numFmtId="172" fontId="762" fillId="3" borderId="4" xfId="0" applyFill="true" applyBorder="true" applyFont="true" applyNumberFormat="true">
      <alignment vertical="top" horizontal="right"/>
      <protection locked="false"/>
    </xf>
    <xf numFmtId="173" fontId="763" fillId="0" borderId="4" xfId="0" applyBorder="true" applyFont="true" applyNumberFormat="true">
      <alignment horizontal="right" vertical="top"/>
      <protection locked="true"/>
    </xf>
    <xf numFmtId="4" fontId="764" fillId="0" borderId="4" xfId="0" applyBorder="true" applyFont="true" applyNumberFormat="true">
      <alignment horizontal="right" vertical="top"/>
      <protection locked="true"/>
    </xf>
    <xf numFmtId="172" fontId="765" fillId="3" borderId="4" xfId="0" applyFill="true" applyBorder="true" applyFont="true" applyNumberFormat="true">
      <alignment vertical="top" horizontal="right"/>
      <protection locked="false"/>
    </xf>
    <xf numFmtId="171" fontId="766" fillId="0" borderId="4" xfId="0" applyBorder="true" applyFont="true" applyNumberFormat="true">
      <alignment horizontal="right" vertical="top"/>
      <protection locked="true"/>
    </xf>
    <xf numFmtId="171" fontId="767" fillId="0" borderId="4" xfId="0" applyBorder="true" applyFont="true" applyNumberFormat="true">
      <alignment horizontal="right" vertical="top"/>
      <protection locked="true"/>
    </xf>
    <xf numFmtId="171" fontId="768" fillId="0" borderId="4" xfId="0" applyBorder="true" applyFont="true" applyNumberFormat="true">
      <alignment horizontal="right" vertical="top"/>
      <protection locked="true"/>
    </xf>
    <xf numFmtId="4" fontId="769" fillId="0" borderId="4" xfId="0" applyBorder="true" applyFont="true" applyNumberFormat="true">
      <alignment horizontal="right" vertical="top"/>
      <protection locked="true"/>
    </xf>
    <xf numFmtId="0" fontId="770" fillId="0" borderId="0" xfId="0" applyFont="true"/>
    <xf numFmtId="0" fontId="771" fillId="5" borderId="4" xfId="0" applyFill="true" applyBorder="true" applyFont="true">
      <alignment horizontal="left"/>
      <protection locked="true"/>
    </xf>
    <xf numFmtId="0" fontId="772" fillId="5" borderId="4" xfId="0" applyFill="true" applyBorder="true" applyFont="true">
      <alignment horizontal="left"/>
      <protection locked="true"/>
    </xf>
    <xf numFmtId="0" fontId="773" fillId="5" borderId="4" xfId="0" applyFill="true" applyBorder="true" applyFont="true">
      <alignment horizontal="left"/>
      <protection locked="true"/>
    </xf>
    <xf numFmtId="0" fontId="774" fillId="5" borderId="4" xfId="0" applyFill="true" applyBorder="true" applyFont="true">
      <alignment horizontal="left"/>
      <protection locked="true"/>
    </xf>
    <xf numFmtId="0" fontId="775" fillId="5" borderId="4" xfId="0" applyFill="true" applyBorder="true" applyFont="true">
      <alignment horizontal="left"/>
      <protection locked="true"/>
    </xf>
    <xf numFmtId="0" fontId="776" fillId="5" borderId="4" xfId="0" applyFill="true" applyBorder="true" applyFont="true">
      <alignment horizontal="left"/>
      <protection locked="true"/>
    </xf>
    <xf numFmtId="0" fontId="777" fillId="5" borderId="4" xfId="0" applyFill="true" applyBorder="true" applyFont="true">
      <alignment horizontal="left"/>
      <protection locked="true"/>
    </xf>
    <xf numFmtId="0" fontId="778" fillId="5" borderId="4" xfId="0" applyFill="true" applyBorder="true" applyFont="true">
      <alignment horizontal="left"/>
      <protection locked="true"/>
    </xf>
    <xf numFmtId="0" fontId="779" fillId="5" borderId="4" xfId="0" applyFill="true" applyBorder="true" applyFont="true">
      <alignment horizontal="left"/>
      <protection locked="true"/>
    </xf>
    <xf numFmtId="0" fontId="780" fillId="5" borderId="4" xfId="0" applyFill="true" applyBorder="true" applyFont="true">
      <alignment horizontal="left"/>
      <protection locked="true"/>
    </xf>
    <xf numFmtId="0" fontId="781" fillId="5" borderId="4" xfId="0" applyFill="true" applyBorder="true" applyFont="true">
      <alignment horizontal="left"/>
      <protection locked="true"/>
    </xf>
    <xf numFmtId="0" fontId="782" fillId="5" borderId="4" xfId="0" applyFill="true" applyBorder="true" applyFont="true">
      <alignment horizontal="left"/>
      <protection locked="true"/>
    </xf>
    <xf numFmtId="4" fontId="783" fillId="5" borderId="4" xfId="0" applyFill="true" applyBorder="true" applyFont="true" applyNumberFormat="true">
      <alignment horizontal="right"/>
      <protection locked="true"/>
    </xf>
    <xf numFmtId="4" fontId="784" fillId="5" borderId="4" xfId="0" applyFill="true" applyBorder="true" applyFont="true" applyNumberFormat="true">
      <alignment horizontal="right"/>
      <protection locked="true"/>
    </xf>
    <xf numFmtId="4" fontId="785" fillId="5" borderId="4" xfId="0" applyFill="true" applyBorder="true" applyFont="true" applyNumberFormat="true">
      <alignment horizontal="right"/>
      <protection locked="true"/>
    </xf>
    <xf numFmtId="0" fontId="786" fillId="0" borderId="0" xfId="0" applyFont="true"/>
    <xf numFmtId="0" fontId="787" fillId="0" borderId="4" xfId="0" applyBorder="true" applyFont="true">
      <alignment horizontal="left" vertical="top"/>
      <protection locked="true"/>
    </xf>
    <xf numFmtId="0" fontId="788" fillId="0" borderId="4" xfId="0" applyBorder="true" applyFont="true">
      <alignment horizontal="left" vertical="top" wrapText="true"/>
      <protection locked="true"/>
    </xf>
    <xf numFmtId="0" fontId="789" fillId="0" borderId="4" xfId="0" applyBorder="true" applyFont="true">
      <alignment horizontal="center" vertical="top"/>
      <protection locked="true"/>
    </xf>
    <xf numFmtId="170" fontId="790" fillId="0" borderId="4" xfId="0" applyBorder="true" applyFont="true" applyNumberFormat="true">
      <alignment horizontal="right" vertical="top"/>
      <protection locked="true"/>
    </xf>
    <xf numFmtId="171" fontId="791" fillId="0" borderId="4" xfId="0" applyBorder="true" applyFont="true" applyNumberFormat="true">
      <alignment horizontal="right" vertical="top"/>
      <protection locked="true"/>
    </xf>
    <xf numFmtId="171" fontId="792" fillId="0" borderId="4" xfId="0" applyBorder="true" applyFont="true" applyNumberFormat="true">
      <alignment horizontal="right" vertical="top"/>
      <protection locked="true"/>
    </xf>
    <xf numFmtId="171" fontId="793" fillId="0" borderId="4" xfId="0" applyBorder="true" applyFont="true" applyNumberFormat="true">
      <alignment horizontal="right" vertical="top"/>
      <protection locked="true"/>
    </xf>
    <xf numFmtId="172" fontId="794" fillId="3" borderId="4" xfId="0" applyFill="true" applyBorder="true" applyFont="true" applyNumberFormat="true">
      <alignment vertical="top" horizontal="right"/>
      <protection locked="false"/>
    </xf>
    <xf numFmtId="173" fontId="795" fillId="0" borderId="4" xfId="0" applyBorder="true" applyFont="true" applyNumberFormat="true">
      <alignment horizontal="right" vertical="top"/>
      <protection locked="true"/>
    </xf>
    <xf numFmtId="4" fontId="796" fillId="0" borderId="4" xfId="0" applyBorder="true" applyFont="true" applyNumberFormat="true">
      <alignment horizontal="right" vertical="top"/>
      <protection locked="true"/>
    </xf>
    <xf numFmtId="172" fontId="797" fillId="3" borderId="4" xfId="0" applyFill="true" applyBorder="true" applyFont="true" applyNumberFormat="true">
      <alignment vertical="top" horizontal="right"/>
      <protection locked="false"/>
    </xf>
    <xf numFmtId="171" fontId="798" fillId="0" borderId="4" xfId="0" applyBorder="true" applyFont="true" applyNumberFormat="true">
      <alignment horizontal="right" vertical="top"/>
      <protection locked="true"/>
    </xf>
    <xf numFmtId="171" fontId="799" fillId="0" borderId="4" xfId="0" applyBorder="true" applyFont="true" applyNumberFormat="true">
      <alignment horizontal="right" vertical="top"/>
      <protection locked="true"/>
    </xf>
    <xf numFmtId="171" fontId="800" fillId="0" borderId="4" xfId="0" applyBorder="true" applyFont="true" applyNumberFormat="true">
      <alignment horizontal="right" vertical="top"/>
      <protection locked="true"/>
    </xf>
    <xf numFmtId="4" fontId="801" fillId="0" borderId="4" xfId="0" applyBorder="true" applyFont="true" applyNumberFormat="true">
      <alignment horizontal="right" vertical="top"/>
      <protection locked="true"/>
    </xf>
    <xf numFmtId="0" fontId="802" fillId="0" borderId="0" xfId="0" applyFont="true"/>
    <xf numFmtId="0" fontId="803" fillId="0" borderId="4" xfId="0" applyBorder="true" applyFont="true">
      <alignment horizontal="left" vertical="top"/>
      <protection locked="true"/>
    </xf>
    <xf numFmtId="0" fontId="804" fillId="0" borderId="4" xfId="0" applyBorder="true" applyFont="true">
      <alignment horizontal="left" vertical="top" wrapText="true"/>
      <protection locked="true"/>
    </xf>
    <xf numFmtId="0" fontId="805" fillId="0" borderId="4" xfId="0" applyBorder="true" applyFont="true">
      <alignment horizontal="center" vertical="top"/>
      <protection locked="true"/>
    </xf>
    <xf numFmtId="170" fontId="806" fillId="0" borderId="4" xfId="0" applyBorder="true" applyFont="true" applyNumberFormat="true">
      <alignment horizontal="right" vertical="top"/>
      <protection locked="true"/>
    </xf>
    <xf numFmtId="171" fontId="807" fillId="0" borderId="4" xfId="0" applyBorder="true" applyFont="true" applyNumberFormat="true">
      <alignment horizontal="right" vertical="top"/>
      <protection locked="true"/>
    </xf>
    <xf numFmtId="171" fontId="808" fillId="0" borderId="4" xfId="0" applyBorder="true" applyFont="true" applyNumberFormat="true">
      <alignment horizontal="right" vertical="top"/>
      <protection locked="true"/>
    </xf>
    <xf numFmtId="171" fontId="809" fillId="0" borderId="4" xfId="0" applyBorder="true" applyFont="true" applyNumberFormat="true">
      <alignment horizontal="right" vertical="top"/>
      <protection locked="true"/>
    </xf>
    <xf numFmtId="172" fontId="810" fillId="3" borderId="4" xfId="0" applyFill="true" applyBorder="true" applyFont="true" applyNumberFormat="true">
      <alignment vertical="top" horizontal="right"/>
      <protection locked="false"/>
    </xf>
    <xf numFmtId="173" fontId="811" fillId="0" borderId="4" xfId="0" applyBorder="true" applyFont="true" applyNumberFormat="true">
      <alignment horizontal="right" vertical="top"/>
      <protection locked="true"/>
    </xf>
    <xf numFmtId="4" fontId="812" fillId="0" borderId="4" xfId="0" applyBorder="true" applyFont="true" applyNumberFormat="true">
      <alignment horizontal="right" vertical="top"/>
      <protection locked="true"/>
    </xf>
    <xf numFmtId="172" fontId="813" fillId="3" borderId="4" xfId="0" applyFill="true" applyBorder="true" applyFont="true" applyNumberFormat="true">
      <alignment vertical="top" horizontal="right"/>
      <protection locked="false"/>
    </xf>
    <xf numFmtId="171" fontId="814" fillId="0" borderId="4" xfId="0" applyBorder="true" applyFont="true" applyNumberFormat="true">
      <alignment horizontal="right" vertical="top"/>
      <protection locked="true"/>
    </xf>
    <xf numFmtId="171" fontId="815" fillId="0" borderId="4" xfId="0" applyBorder="true" applyFont="true" applyNumberFormat="true">
      <alignment horizontal="right" vertical="top"/>
      <protection locked="true"/>
    </xf>
    <xf numFmtId="171" fontId="816" fillId="0" borderId="4" xfId="0" applyBorder="true" applyFont="true" applyNumberFormat="true">
      <alignment horizontal="right" vertical="top"/>
      <protection locked="true"/>
    </xf>
    <xf numFmtId="4" fontId="817" fillId="0" borderId="4" xfId="0" applyBorder="true" applyFont="true" applyNumberFormat="true">
      <alignment horizontal="right" vertical="top"/>
      <protection locked="true"/>
    </xf>
    <xf numFmtId="0" fontId="818" fillId="0" borderId="0" xfId="0" applyFont="true"/>
    <xf numFmtId="0" fontId="819" fillId="0" borderId="4" xfId="0" applyBorder="true" applyFont="true">
      <alignment horizontal="left" vertical="top"/>
      <protection locked="true"/>
    </xf>
    <xf numFmtId="0" fontId="820" fillId="0" borderId="4" xfId="0" applyBorder="true" applyFont="true">
      <alignment horizontal="left" vertical="top" wrapText="true"/>
      <protection locked="true"/>
    </xf>
    <xf numFmtId="0" fontId="821" fillId="0" borderId="4" xfId="0" applyBorder="true" applyFont="true">
      <alignment horizontal="center" vertical="top"/>
      <protection locked="true"/>
    </xf>
    <xf numFmtId="170" fontId="822" fillId="0" borderId="4" xfId="0" applyBorder="true" applyFont="true" applyNumberFormat="true">
      <alignment horizontal="right" vertical="top"/>
      <protection locked="true"/>
    </xf>
    <xf numFmtId="171" fontId="823" fillId="0" borderId="4" xfId="0" applyBorder="true" applyFont="true" applyNumberFormat="true">
      <alignment horizontal="right" vertical="top"/>
      <protection locked="true"/>
    </xf>
    <xf numFmtId="171" fontId="824" fillId="0" borderId="4" xfId="0" applyBorder="true" applyFont="true" applyNumberFormat="true">
      <alignment horizontal="right" vertical="top"/>
      <protection locked="true"/>
    </xf>
    <xf numFmtId="171" fontId="825" fillId="0" borderId="4" xfId="0" applyBorder="true" applyFont="true" applyNumberFormat="true">
      <alignment horizontal="right" vertical="top"/>
      <protection locked="true"/>
    </xf>
    <xf numFmtId="172" fontId="826" fillId="3" borderId="4" xfId="0" applyFill="true" applyBorder="true" applyFont="true" applyNumberFormat="true">
      <alignment vertical="top" horizontal="right"/>
      <protection locked="false"/>
    </xf>
    <xf numFmtId="173" fontId="827" fillId="0" borderId="4" xfId="0" applyBorder="true" applyFont="true" applyNumberFormat="true">
      <alignment horizontal="right" vertical="top"/>
      <protection locked="true"/>
    </xf>
    <xf numFmtId="4" fontId="828" fillId="0" borderId="4" xfId="0" applyBorder="true" applyFont="true" applyNumberFormat="true">
      <alignment horizontal="right" vertical="top"/>
      <protection locked="true"/>
    </xf>
    <xf numFmtId="172" fontId="829" fillId="3" borderId="4" xfId="0" applyFill="true" applyBorder="true" applyFont="true" applyNumberFormat="true">
      <alignment vertical="top" horizontal="right"/>
      <protection locked="false"/>
    </xf>
    <xf numFmtId="171" fontId="830" fillId="0" borderId="4" xfId="0" applyBorder="true" applyFont="true" applyNumberFormat="true">
      <alignment horizontal="right" vertical="top"/>
      <protection locked="true"/>
    </xf>
    <xf numFmtId="171" fontId="831" fillId="0" borderId="4" xfId="0" applyBorder="true" applyFont="true" applyNumberFormat="true">
      <alignment horizontal="right" vertical="top"/>
      <protection locked="true"/>
    </xf>
    <xf numFmtId="171" fontId="832" fillId="0" borderId="4" xfId="0" applyBorder="true" applyFont="true" applyNumberFormat="true">
      <alignment horizontal="right" vertical="top"/>
      <protection locked="true"/>
    </xf>
    <xf numFmtId="4" fontId="833" fillId="0" borderId="4" xfId="0" applyBorder="true" applyFont="true" applyNumberFormat="true">
      <alignment horizontal="right" vertical="top"/>
      <protection locked="true"/>
    </xf>
    <xf numFmtId="0" fontId="834" fillId="0" borderId="0" xfId="0" applyFont="true"/>
    <xf numFmtId="0" fontId="835" fillId="0" borderId="4" xfId="0" applyBorder="true" applyFont="true">
      <alignment horizontal="left" vertical="top"/>
      <protection locked="true"/>
    </xf>
    <xf numFmtId="0" fontId="836" fillId="0" borderId="4" xfId="0" applyBorder="true" applyFont="true">
      <alignment horizontal="left" vertical="top" wrapText="true"/>
      <protection locked="true"/>
    </xf>
    <xf numFmtId="0" fontId="837" fillId="0" borderId="4" xfId="0" applyBorder="true" applyFont="true">
      <alignment horizontal="center" vertical="top"/>
      <protection locked="true"/>
    </xf>
    <xf numFmtId="170" fontId="838" fillId="0" borderId="4" xfId="0" applyBorder="true" applyFont="true" applyNumberFormat="true">
      <alignment horizontal="right" vertical="top"/>
      <protection locked="true"/>
    </xf>
    <xf numFmtId="171" fontId="839" fillId="0" borderId="4" xfId="0" applyBorder="true" applyFont="true" applyNumberFormat="true">
      <alignment horizontal="right" vertical="top"/>
      <protection locked="true"/>
    </xf>
    <xf numFmtId="171" fontId="840" fillId="0" borderId="4" xfId="0" applyBorder="true" applyFont="true" applyNumberFormat="true">
      <alignment horizontal="right" vertical="top"/>
      <protection locked="true"/>
    </xf>
    <xf numFmtId="171" fontId="841" fillId="0" borderId="4" xfId="0" applyBorder="true" applyFont="true" applyNumberFormat="true">
      <alignment horizontal="right" vertical="top"/>
      <protection locked="true"/>
    </xf>
    <xf numFmtId="172" fontId="842" fillId="3" borderId="4" xfId="0" applyFill="true" applyBorder="true" applyFont="true" applyNumberFormat="true">
      <alignment vertical="top" horizontal="right"/>
      <protection locked="false"/>
    </xf>
    <xf numFmtId="173" fontId="843" fillId="0" borderId="4" xfId="0" applyBorder="true" applyFont="true" applyNumberFormat="true">
      <alignment horizontal="right" vertical="top"/>
      <protection locked="true"/>
    </xf>
    <xf numFmtId="4" fontId="844" fillId="0" borderId="4" xfId="0" applyBorder="true" applyFont="true" applyNumberFormat="true">
      <alignment horizontal="right" vertical="top"/>
      <protection locked="true"/>
    </xf>
    <xf numFmtId="172" fontId="845" fillId="3" borderId="4" xfId="0" applyFill="true" applyBorder="true" applyFont="true" applyNumberFormat="true">
      <alignment vertical="top" horizontal="right"/>
      <protection locked="false"/>
    </xf>
    <xf numFmtId="171" fontId="846" fillId="0" borderId="4" xfId="0" applyBorder="true" applyFont="true" applyNumberFormat="true">
      <alignment horizontal="right" vertical="top"/>
      <protection locked="true"/>
    </xf>
    <xf numFmtId="171" fontId="847" fillId="0" borderId="4" xfId="0" applyBorder="true" applyFont="true" applyNumberFormat="true">
      <alignment horizontal="right" vertical="top"/>
      <protection locked="true"/>
    </xf>
    <xf numFmtId="171" fontId="848" fillId="0" borderId="4" xfId="0" applyBorder="true" applyFont="true" applyNumberFormat="true">
      <alignment horizontal="right" vertical="top"/>
      <protection locked="true"/>
    </xf>
    <xf numFmtId="4" fontId="849" fillId="0" borderId="4" xfId="0" applyBorder="true" applyFont="true" applyNumberFormat="true">
      <alignment horizontal="right" vertical="top"/>
      <protection locked="true"/>
    </xf>
    <xf numFmtId="0" fontId="850" fillId="0" borderId="0" xfId="0" applyFont="true"/>
    <xf numFmtId="0" fontId="851" fillId="0" borderId="4" xfId="0" applyBorder="true" applyFont="true">
      <alignment horizontal="left" vertical="top"/>
      <protection locked="true"/>
    </xf>
    <xf numFmtId="0" fontId="852" fillId="0" borderId="4" xfId="0" applyBorder="true" applyFont="true">
      <alignment horizontal="left" vertical="top" wrapText="true"/>
      <protection locked="true"/>
    </xf>
    <xf numFmtId="0" fontId="853" fillId="0" borderId="4" xfId="0" applyBorder="true" applyFont="true">
      <alignment horizontal="center" vertical="top"/>
      <protection locked="true"/>
    </xf>
    <xf numFmtId="170" fontId="854" fillId="0" borderId="4" xfId="0" applyBorder="true" applyFont="true" applyNumberFormat="true">
      <alignment horizontal="right" vertical="top"/>
      <protection locked="true"/>
    </xf>
    <xf numFmtId="171" fontId="855" fillId="0" borderId="4" xfId="0" applyBorder="true" applyFont="true" applyNumberFormat="true">
      <alignment horizontal="right" vertical="top"/>
      <protection locked="true"/>
    </xf>
    <xf numFmtId="171" fontId="856" fillId="0" borderId="4" xfId="0" applyBorder="true" applyFont="true" applyNumberFormat="true">
      <alignment horizontal="right" vertical="top"/>
      <protection locked="true"/>
    </xf>
    <xf numFmtId="171" fontId="857" fillId="0" borderId="4" xfId="0" applyBorder="true" applyFont="true" applyNumberFormat="true">
      <alignment horizontal="right" vertical="top"/>
      <protection locked="true"/>
    </xf>
    <xf numFmtId="172" fontId="858" fillId="3" borderId="4" xfId="0" applyFill="true" applyBorder="true" applyFont="true" applyNumberFormat="true">
      <alignment vertical="top" horizontal="right"/>
      <protection locked="false"/>
    </xf>
    <xf numFmtId="173" fontId="859" fillId="0" borderId="4" xfId="0" applyBorder="true" applyFont="true" applyNumberFormat="true">
      <alignment horizontal="right" vertical="top"/>
      <protection locked="true"/>
    </xf>
    <xf numFmtId="4" fontId="860" fillId="0" borderId="4" xfId="0" applyBorder="true" applyFont="true" applyNumberFormat="true">
      <alignment horizontal="right" vertical="top"/>
      <protection locked="true"/>
    </xf>
    <xf numFmtId="172" fontId="861" fillId="3" borderId="4" xfId="0" applyFill="true" applyBorder="true" applyFont="true" applyNumberFormat="true">
      <alignment vertical="top" horizontal="right"/>
      <protection locked="false"/>
    </xf>
    <xf numFmtId="171" fontId="862" fillId="0" borderId="4" xfId="0" applyBorder="true" applyFont="true" applyNumberFormat="true">
      <alignment horizontal="right" vertical="top"/>
      <protection locked="true"/>
    </xf>
    <xf numFmtId="171" fontId="863" fillId="0" borderId="4" xfId="0" applyBorder="true" applyFont="true" applyNumberFormat="true">
      <alignment horizontal="right" vertical="top"/>
      <protection locked="true"/>
    </xf>
    <xf numFmtId="171" fontId="864" fillId="0" borderId="4" xfId="0" applyBorder="true" applyFont="true" applyNumberFormat="true">
      <alignment horizontal="right" vertical="top"/>
      <protection locked="true"/>
    </xf>
    <xf numFmtId="4" fontId="865" fillId="0" borderId="4" xfId="0" applyBorder="true" applyFont="true" applyNumberFormat="true">
      <alignment horizontal="right" vertical="top"/>
      <protection locked="true"/>
    </xf>
    <xf numFmtId="0" fontId="866" fillId="0" borderId="0" xfId="0" applyFont="true"/>
    <xf numFmtId="0" fontId="867" fillId="0" borderId="4" xfId="0" applyBorder="true" applyFont="true">
      <alignment horizontal="left" vertical="top"/>
      <protection locked="true"/>
    </xf>
    <xf numFmtId="0" fontId="868" fillId="0" borderId="4" xfId="0" applyBorder="true" applyFont="true">
      <alignment horizontal="left" vertical="top" wrapText="true"/>
      <protection locked="true"/>
    </xf>
    <xf numFmtId="0" fontId="869" fillId="0" borderId="4" xfId="0" applyBorder="true" applyFont="true">
      <alignment horizontal="center" vertical="top"/>
      <protection locked="true"/>
    </xf>
    <xf numFmtId="170" fontId="870" fillId="0" borderId="4" xfId="0" applyBorder="true" applyFont="true" applyNumberFormat="true">
      <alignment horizontal="right" vertical="top"/>
      <protection locked="true"/>
    </xf>
    <xf numFmtId="171" fontId="871" fillId="0" borderId="4" xfId="0" applyBorder="true" applyFont="true" applyNumberFormat="true">
      <alignment horizontal="right" vertical="top"/>
      <protection locked="true"/>
    </xf>
    <xf numFmtId="171" fontId="872" fillId="0" borderId="4" xfId="0" applyBorder="true" applyFont="true" applyNumberFormat="true">
      <alignment horizontal="right" vertical="top"/>
      <protection locked="true"/>
    </xf>
    <xf numFmtId="171" fontId="873" fillId="0" borderId="4" xfId="0" applyBorder="true" applyFont="true" applyNumberFormat="true">
      <alignment horizontal="right" vertical="top"/>
      <protection locked="true"/>
    </xf>
    <xf numFmtId="172" fontId="874" fillId="3" borderId="4" xfId="0" applyFill="true" applyBorder="true" applyFont="true" applyNumberFormat="true">
      <alignment vertical="top" horizontal="right"/>
      <protection locked="false"/>
    </xf>
    <xf numFmtId="173" fontId="875" fillId="0" borderId="4" xfId="0" applyBorder="true" applyFont="true" applyNumberFormat="true">
      <alignment horizontal="right" vertical="top"/>
      <protection locked="true"/>
    </xf>
    <xf numFmtId="4" fontId="876" fillId="0" borderId="4" xfId="0" applyBorder="true" applyFont="true" applyNumberFormat="true">
      <alignment horizontal="right" vertical="top"/>
      <protection locked="true"/>
    </xf>
    <xf numFmtId="172" fontId="877" fillId="3" borderId="4" xfId="0" applyFill="true" applyBorder="true" applyFont="true" applyNumberFormat="true">
      <alignment vertical="top" horizontal="right"/>
      <protection locked="false"/>
    </xf>
    <xf numFmtId="171" fontId="878" fillId="0" borderId="4" xfId="0" applyBorder="true" applyFont="true" applyNumberFormat="true">
      <alignment horizontal="right" vertical="top"/>
      <protection locked="true"/>
    </xf>
    <xf numFmtId="171" fontId="879" fillId="0" borderId="4" xfId="0" applyBorder="true" applyFont="true" applyNumberFormat="true">
      <alignment horizontal="right" vertical="top"/>
      <protection locked="true"/>
    </xf>
    <xf numFmtId="171" fontId="880" fillId="0" borderId="4" xfId="0" applyBorder="true" applyFont="true" applyNumberFormat="true">
      <alignment horizontal="right" vertical="top"/>
      <protection locked="true"/>
    </xf>
    <xf numFmtId="4" fontId="881" fillId="0" borderId="4" xfId="0" applyBorder="true" applyFont="true" applyNumberFormat="true">
      <alignment horizontal="right" vertical="top"/>
      <protection locked="true"/>
    </xf>
    <xf numFmtId="0" fontId="882" fillId="0" borderId="0" xfId="0" applyFont="true"/>
    <xf numFmtId="0" fontId="883" fillId="0" borderId="4" xfId="0" applyBorder="true" applyFont="true">
      <alignment horizontal="left" vertical="top"/>
      <protection locked="true"/>
    </xf>
    <xf numFmtId="0" fontId="884" fillId="0" borderId="4" xfId="0" applyBorder="true" applyFont="true">
      <alignment horizontal="left" vertical="top" wrapText="true"/>
      <protection locked="true"/>
    </xf>
    <xf numFmtId="0" fontId="885" fillId="0" borderId="4" xfId="0" applyBorder="true" applyFont="true">
      <alignment horizontal="center" vertical="top"/>
      <protection locked="true"/>
    </xf>
    <xf numFmtId="170" fontId="886" fillId="0" borderId="4" xfId="0" applyBorder="true" applyFont="true" applyNumberFormat="true">
      <alignment horizontal="right" vertical="top"/>
      <protection locked="true"/>
    </xf>
    <xf numFmtId="171" fontId="887" fillId="0" borderId="4" xfId="0" applyBorder="true" applyFont="true" applyNumberFormat="true">
      <alignment horizontal="right" vertical="top"/>
      <protection locked="true"/>
    </xf>
    <xf numFmtId="171" fontId="888" fillId="0" borderId="4" xfId="0" applyBorder="true" applyFont="true" applyNumberFormat="true">
      <alignment horizontal="right" vertical="top"/>
      <protection locked="true"/>
    </xf>
    <xf numFmtId="171" fontId="889" fillId="0" borderId="4" xfId="0" applyBorder="true" applyFont="true" applyNumberFormat="true">
      <alignment horizontal="right" vertical="top"/>
      <protection locked="true"/>
    </xf>
    <xf numFmtId="172" fontId="890" fillId="3" borderId="4" xfId="0" applyFill="true" applyBorder="true" applyFont="true" applyNumberFormat="true">
      <alignment vertical="top" horizontal="right"/>
      <protection locked="false"/>
    </xf>
    <xf numFmtId="173" fontId="891" fillId="0" borderId="4" xfId="0" applyBorder="true" applyFont="true" applyNumberFormat="true">
      <alignment horizontal="right" vertical="top"/>
      <protection locked="true"/>
    </xf>
    <xf numFmtId="4" fontId="892" fillId="0" borderId="4" xfId="0" applyBorder="true" applyFont="true" applyNumberFormat="true">
      <alignment horizontal="right" vertical="top"/>
      <protection locked="true"/>
    </xf>
    <xf numFmtId="172" fontId="893" fillId="3" borderId="4" xfId="0" applyFill="true" applyBorder="true" applyFont="true" applyNumberFormat="true">
      <alignment vertical="top" horizontal="right"/>
      <protection locked="false"/>
    </xf>
    <xf numFmtId="171" fontId="894" fillId="0" borderId="4" xfId="0" applyBorder="true" applyFont="true" applyNumberFormat="true">
      <alignment horizontal="right" vertical="top"/>
      <protection locked="true"/>
    </xf>
    <xf numFmtId="171" fontId="895" fillId="0" borderId="4" xfId="0" applyBorder="true" applyFont="true" applyNumberFormat="true">
      <alignment horizontal="right" vertical="top"/>
      <protection locked="true"/>
    </xf>
    <xf numFmtId="171" fontId="896" fillId="0" borderId="4" xfId="0" applyBorder="true" applyFont="true" applyNumberFormat="true">
      <alignment horizontal="right" vertical="top"/>
      <protection locked="true"/>
    </xf>
    <xf numFmtId="4" fontId="897" fillId="0" borderId="4" xfId="0" applyBorder="true" applyFont="true" applyNumberFormat="true">
      <alignment horizontal="right" vertical="top"/>
      <protection locked="true"/>
    </xf>
    <xf numFmtId="0" fontId="898" fillId="0" borderId="0" xfId="0" applyFont="true"/>
    <xf numFmtId="0" fontId="899" fillId="0" borderId="4" xfId="0" applyBorder="true" applyFont="true">
      <alignment horizontal="left" vertical="top"/>
      <protection locked="true"/>
    </xf>
    <xf numFmtId="0" fontId="900" fillId="0" borderId="4" xfId="0" applyBorder="true" applyFont="true">
      <alignment horizontal="left" vertical="top" wrapText="true"/>
      <protection locked="true"/>
    </xf>
    <xf numFmtId="0" fontId="901" fillId="0" borderId="4" xfId="0" applyBorder="true" applyFont="true">
      <alignment horizontal="center" vertical="top"/>
      <protection locked="true"/>
    </xf>
    <xf numFmtId="170" fontId="902" fillId="0" borderId="4" xfId="0" applyBorder="true" applyFont="true" applyNumberFormat="true">
      <alignment horizontal="right" vertical="top"/>
      <protection locked="true"/>
    </xf>
    <xf numFmtId="171" fontId="903" fillId="0" borderId="4" xfId="0" applyBorder="true" applyFont="true" applyNumberFormat="true">
      <alignment horizontal="right" vertical="top"/>
      <protection locked="true"/>
    </xf>
    <xf numFmtId="171" fontId="904" fillId="0" borderId="4" xfId="0" applyBorder="true" applyFont="true" applyNumberFormat="true">
      <alignment horizontal="right" vertical="top"/>
      <protection locked="true"/>
    </xf>
    <xf numFmtId="171" fontId="905" fillId="0" borderId="4" xfId="0" applyBorder="true" applyFont="true" applyNumberFormat="true">
      <alignment horizontal="right" vertical="top"/>
      <protection locked="true"/>
    </xf>
    <xf numFmtId="172" fontId="906" fillId="3" borderId="4" xfId="0" applyFill="true" applyBorder="true" applyFont="true" applyNumberFormat="true">
      <alignment vertical="top" horizontal="right"/>
      <protection locked="false"/>
    </xf>
    <xf numFmtId="173" fontId="907" fillId="0" borderId="4" xfId="0" applyBorder="true" applyFont="true" applyNumberFormat="true">
      <alignment horizontal="right" vertical="top"/>
      <protection locked="true"/>
    </xf>
    <xf numFmtId="4" fontId="908" fillId="0" borderId="4" xfId="0" applyBorder="true" applyFont="true" applyNumberFormat="true">
      <alignment horizontal="right" vertical="top"/>
      <protection locked="true"/>
    </xf>
    <xf numFmtId="172" fontId="909" fillId="3" borderId="4" xfId="0" applyFill="true" applyBorder="true" applyFont="true" applyNumberFormat="true">
      <alignment vertical="top" horizontal="right"/>
      <protection locked="false"/>
    </xf>
    <xf numFmtId="171" fontId="910" fillId="0" borderId="4" xfId="0" applyBorder="true" applyFont="true" applyNumberFormat="true">
      <alignment horizontal="right" vertical="top"/>
      <protection locked="true"/>
    </xf>
    <xf numFmtId="171" fontId="911" fillId="0" borderId="4" xfId="0" applyBorder="true" applyFont="true" applyNumberFormat="true">
      <alignment horizontal="right" vertical="top"/>
      <protection locked="true"/>
    </xf>
    <xf numFmtId="171" fontId="912" fillId="0" borderId="4" xfId="0" applyBorder="true" applyFont="true" applyNumberFormat="true">
      <alignment horizontal="right" vertical="top"/>
      <protection locked="true"/>
    </xf>
    <xf numFmtId="4" fontId="913" fillId="0" borderId="4" xfId="0" applyBorder="true" applyFont="true" applyNumberFormat="true">
      <alignment horizontal="right" vertical="top"/>
      <protection locked="true"/>
    </xf>
    <xf numFmtId="0" fontId="914" fillId="0" borderId="0" xfId="0" applyFont="true"/>
    <xf numFmtId="0" fontId="915" fillId="0" borderId="4" xfId="0" applyBorder="true" applyFont="true">
      <alignment horizontal="left" vertical="top"/>
      <protection locked="true"/>
    </xf>
    <xf numFmtId="0" fontId="916" fillId="0" borderId="4" xfId="0" applyBorder="true" applyFont="true">
      <alignment horizontal="left" vertical="top" wrapText="true"/>
      <protection locked="true"/>
    </xf>
    <xf numFmtId="0" fontId="917" fillId="0" borderId="4" xfId="0" applyBorder="true" applyFont="true">
      <alignment horizontal="center" vertical="top"/>
      <protection locked="true"/>
    </xf>
    <xf numFmtId="170" fontId="918" fillId="0" borderId="4" xfId="0" applyBorder="true" applyFont="true" applyNumberFormat="true">
      <alignment horizontal="right" vertical="top"/>
      <protection locked="true"/>
    </xf>
    <xf numFmtId="171" fontId="919" fillId="0" borderId="4" xfId="0" applyBorder="true" applyFont="true" applyNumberFormat="true">
      <alignment horizontal="right" vertical="top"/>
      <protection locked="true"/>
    </xf>
    <xf numFmtId="171" fontId="920" fillId="0" borderId="4" xfId="0" applyBorder="true" applyFont="true" applyNumberFormat="true">
      <alignment horizontal="right" vertical="top"/>
      <protection locked="true"/>
    </xf>
    <xf numFmtId="171" fontId="921" fillId="0" borderId="4" xfId="0" applyBorder="true" applyFont="true" applyNumberFormat="true">
      <alignment horizontal="right" vertical="top"/>
      <protection locked="true"/>
    </xf>
    <xf numFmtId="172" fontId="922" fillId="3" borderId="4" xfId="0" applyFill="true" applyBorder="true" applyFont="true" applyNumberFormat="true">
      <alignment vertical="top" horizontal="right"/>
      <protection locked="false"/>
    </xf>
    <xf numFmtId="173" fontId="923" fillId="0" borderId="4" xfId="0" applyBorder="true" applyFont="true" applyNumberFormat="true">
      <alignment horizontal="right" vertical="top"/>
      <protection locked="true"/>
    </xf>
    <xf numFmtId="4" fontId="924" fillId="0" borderId="4" xfId="0" applyBorder="true" applyFont="true" applyNumberFormat="true">
      <alignment horizontal="right" vertical="top"/>
      <protection locked="true"/>
    </xf>
    <xf numFmtId="172" fontId="925" fillId="3" borderId="4" xfId="0" applyFill="true" applyBorder="true" applyFont="true" applyNumberFormat="true">
      <alignment vertical="top" horizontal="right"/>
      <protection locked="false"/>
    </xf>
    <xf numFmtId="171" fontId="926" fillId="0" borderId="4" xfId="0" applyBorder="true" applyFont="true" applyNumberFormat="true">
      <alignment horizontal="right" vertical="top"/>
      <protection locked="true"/>
    </xf>
    <xf numFmtId="171" fontId="927" fillId="0" borderId="4" xfId="0" applyBorder="true" applyFont="true" applyNumberFormat="true">
      <alignment horizontal="right" vertical="top"/>
      <protection locked="true"/>
    </xf>
    <xf numFmtId="171" fontId="928" fillId="0" borderId="4" xfId="0" applyBorder="true" applyFont="true" applyNumberFormat="true">
      <alignment horizontal="right" vertical="top"/>
      <protection locked="true"/>
    </xf>
    <xf numFmtId="4" fontId="929" fillId="0" borderId="4" xfId="0" applyBorder="true" applyFont="true" applyNumberFormat="true">
      <alignment horizontal="right" vertical="top"/>
      <protection locked="true"/>
    </xf>
    <xf numFmtId="0" fontId="930" fillId="0" borderId="0" xfId="0" applyFont="true"/>
    <xf numFmtId="0" fontId="931" fillId="0" borderId="4" xfId="0" applyBorder="true" applyFont="true">
      <alignment horizontal="left" vertical="top"/>
      <protection locked="true"/>
    </xf>
    <xf numFmtId="0" fontId="932" fillId="0" borderId="4" xfId="0" applyBorder="true" applyFont="true">
      <alignment horizontal="left" vertical="top" wrapText="true"/>
      <protection locked="true"/>
    </xf>
    <xf numFmtId="0" fontId="933" fillId="0" borderId="4" xfId="0" applyBorder="true" applyFont="true">
      <alignment horizontal="center" vertical="top"/>
      <protection locked="true"/>
    </xf>
    <xf numFmtId="170" fontId="934" fillId="0" borderId="4" xfId="0" applyBorder="true" applyFont="true" applyNumberFormat="true">
      <alignment horizontal="right" vertical="top"/>
      <protection locked="true"/>
    </xf>
    <xf numFmtId="171" fontId="935" fillId="0" borderId="4" xfId="0" applyBorder="true" applyFont="true" applyNumberFormat="true">
      <alignment horizontal="right" vertical="top"/>
      <protection locked="true"/>
    </xf>
    <xf numFmtId="171" fontId="936" fillId="0" borderId="4" xfId="0" applyBorder="true" applyFont="true" applyNumberFormat="true">
      <alignment horizontal="right" vertical="top"/>
      <protection locked="true"/>
    </xf>
    <xf numFmtId="171" fontId="937" fillId="0" borderId="4" xfId="0" applyBorder="true" applyFont="true" applyNumberFormat="true">
      <alignment horizontal="right" vertical="top"/>
      <protection locked="true"/>
    </xf>
    <xf numFmtId="172" fontId="938" fillId="3" borderId="4" xfId="0" applyFill="true" applyBorder="true" applyFont="true" applyNumberFormat="true">
      <alignment vertical="top" horizontal="right"/>
      <protection locked="false"/>
    </xf>
    <xf numFmtId="173" fontId="939" fillId="0" borderId="4" xfId="0" applyBorder="true" applyFont="true" applyNumberFormat="true">
      <alignment horizontal="right" vertical="top"/>
      <protection locked="true"/>
    </xf>
    <xf numFmtId="4" fontId="940" fillId="0" borderId="4" xfId="0" applyBorder="true" applyFont="true" applyNumberFormat="true">
      <alignment horizontal="right" vertical="top"/>
      <protection locked="true"/>
    </xf>
    <xf numFmtId="172" fontId="941" fillId="3" borderId="4" xfId="0" applyFill="true" applyBorder="true" applyFont="true" applyNumberFormat="true">
      <alignment vertical="top" horizontal="right"/>
      <protection locked="false"/>
    </xf>
    <xf numFmtId="171" fontId="942" fillId="0" borderId="4" xfId="0" applyBorder="true" applyFont="true" applyNumberFormat="true">
      <alignment horizontal="right" vertical="top"/>
      <protection locked="true"/>
    </xf>
    <xf numFmtId="171" fontId="943" fillId="0" borderId="4" xfId="0" applyBorder="true" applyFont="true" applyNumberFormat="true">
      <alignment horizontal="right" vertical="top"/>
      <protection locked="true"/>
    </xf>
    <xf numFmtId="171" fontId="944" fillId="0" borderId="4" xfId="0" applyBorder="true" applyFont="true" applyNumberFormat="true">
      <alignment horizontal="right" vertical="top"/>
      <protection locked="true"/>
    </xf>
    <xf numFmtId="4" fontId="945" fillId="0" borderId="4" xfId="0" applyBorder="true" applyFont="true" applyNumberFormat="true">
      <alignment horizontal="right" vertical="top"/>
      <protection locked="true"/>
    </xf>
    <xf numFmtId="0" fontId="946" fillId="0" borderId="0" xfId="0" applyFont="true"/>
    <xf numFmtId="0" fontId="947" fillId="0" borderId="4" xfId="0" applyBorder="true" applyFont="true">
      <alignment horizontal="left" vertical="top"/>
      <protection locked="true"/>
    </xf>
    <xf numFmtId="0" fontId="948" fillId="0" borderId="4" xfId="0" applyBorder="true" applyFont="true">
      <alignment horizontal="left" vertical="top" wrapText="true"/>
      <protection locked="true"/>
    </xf>
    <xf numFmtId="0" fontId="949" fillId="0" borderId="4" xfId="0" applyBorder="true" applyFont="true">
      <alignment horizontal="center" vertical="top"/>
      <protection locked="true"/>
    </xf>
    <xf numFmtId="170" fontId="950" fillId="0" borderId="4" xfId="0" applyBorder="true" applyFont="true" applyNumberFormat="true">
      <alignment horizontal="right" vertical="top"/>
      <protection locked="true"/>
    </xf>
    <xf numFmtId="171" fontId="951" fillId="0" borderId="4" xfId="0" applyBorder="true" applyFont="true" applyNumberFormat="true">
      <alignment horizontal="right" vertical="top"/>
      <protection locked="true"/>
    </xf>
    <xf numFmtId="171" fontId="952" fillId="0" borderId="4" xfId="0" applyBorder="true" applyFont="true" applyNumberFormat="true">
      <alignment horizontal="right" vertical="top"/>
      <protection locked="true"/>
    </xf>
    <xf numFmtId="171" fontId="953" fillId="0" borderId="4" xfId="0" applyBorder="true" applyFont="true" applyNumberFormat="true">
      <alignment horizontal="right" vertical="top"/>
      <protection locked="true"/>
    </xf>
    <xf numFmtId="172" fontId="954" fillId="3" borderId="4" xfId="0" applyFill="true" applyBorder="true" applyFont="true" applyNumberFormat="true">
      <alignment vertical="top" horizontal="right"/>
      <protection locked="false"/>
    </xf>
    <xf numFmtId="173" fontId="955" fillId="0" borderId="4" xfId="0" applyBorder="true" applyFont="true" applyNumberFormat="true">
      <alignment horizontal="right" vertical="top"/>
      <protection locked="true"/>
    </xf>
    <xf numFmtId="4" fontId="956" fillId="0" borderId="4" xfId="0" applyBorder="true" applyFont="true" applyNumberFormat="true">
      <alignment horizontal="right" vertical="top"/>
      <protection locked="true"/>
    </xf>
    <xf numFmtId="172" fontId="957" fillId="3" borderId="4" xfId="0" applyFill="true" applyBorder="true" applyFont="true" applyNumberFormat="true">
      <alignment vertical="top" horizontal="right"/>
      <protection locked="false"/>
    </xf>
    <xf numFmtId="171" fontId="958" fillId="0" borderId="4" xfId="0" applyBorder="true" applyFont="true" applyNumberFormat="true">
      <alignment horizontal="right" vertical="top"/>
      <protection locked="true"/>
    </xf>
    <xf numFmtId="171" fontId="959" fillId="0" borderId="4" xfId="0" applyBorder="true" applyFont="true" applyNumberFormat="true">
      <alignment horizontal="right" vertical="top"/>
      <protection locked="true"/>
    </xf>
    <xf numFmtId="171" fontId="960" fillId="0" borderId="4" xfId="0" applyBorder="true" applyFont="true" applyNumberFormat="true">
      <alignment horizontal="right" vertical="top"/>
      <protection locked="true"/>
    </xf>
    <xf numFmtId="4" fontId="961" fillId="0" borderId="4" xfId="0" applyBorder="true" applyFont="true" applyNumberFormat="true">
      <alignment horizontal="right" vertical="top"/>
      <protection locked="true"/>
    </xf>
    <xf numFmtId="0" fontId="962" fillId="0" borderId="0" xfId="0" applyFont="true"/>
    <xf numFmtId="0" fontId="963" fillId="5" borderId="4" xfId="0" applyFill="true" applyBorder="true" applyFont="true">
      <alignment horizontal="left"/>
      <protection locked="true"/>
    </xf>
    <xf numFmtId="0" fontId="964" fillId="5" borderId="4" xfId="0" applyFill="true" applyBorder="true" applyFont="true">
      <alignment horizontal="left"/>
      <protection locked="true"/>
    </xf>
    <xf numFmtId="0" fontId="965" fillId="5" borderId="4" xfId="0" applyFill="true" applyBorder="true" applyFont="true">
      <alignment horizontal="left"/>
      <protection locked="true"/>
    </xf>
    <xf numFmtId="0" fontId="966" fillId="5" borderId="4" xfId="0" applyFill="true" applyBorder="true" applyFont="true">
      <alignment horizontal="left"/>
      <protection locked="true"/>
    </xf>
    <xf numFmtId="0" fontId="967" fillId="5" borderId="4" xfId="0" applyFill="true" applyBorder="true" applyFont="true">
      <alignment horizontal="left"/>
      <protection locked="true"/>
    </xf>
    <xf numFmtId="0" fontId="968" fillId="5" borderId="4" xfId="0" applyFill="true" applyBorder="true" applyFont="true">
      <alignment horizontal="left"/>
      <protection locked="true"/>
    </xf>
    <xf numFmtId="0" fontId="969" fillId="5" borderId="4" xfId="0" applyFill="true" applyBorder="true" applyFont="true">
      <alignment horizontal="left"/>
      <protection locked="true"/>
    </xf>
    <xf numFmtId="0" fontId="970" fillId="5" borderId="4" xfId="0" applyFill="true" applyBorder="true" applyFont="true">
      <alignment horizontal="left"/>
      <protection locked="true"/>
    </xf>
    <xf numFmtId="0" fontId="971" fillId="5" borderId="4" xfId="0" applyFill="true" applyBorder="true" applyFont="true">
      <alignment horizontal="left"/>
      <protection locked="true"/>
    </xf>
    <xf numFmtId="0" fontId="972" fillId="5" borderId="4" xfId="0" applyFill="true" applyBorder="true" applyFont="true">
      <alignment horizontal="left"/>
      <protection locked="true"/>
    </xf>
    <xf numFmtId="0" fontId="973" fillId="5" borderId="4" xfId="0" applyFill="true" applyBorder="true" applyFont="true">
      <alignment horizontal="left"/>
      <protection locked="true"/>
    </xf>
    <xf numFmtId="0" fontId="974" fillId="5" borderId="4" xfId="0" applyFill="true" applyBorder="true" applyFont="true">
      <alignment horizontal="left"/>
      <protection locked="true"/>
    </xf>
    <xf numFmtId="4" fontId="975" fillId="5" borderId="4" xfId="0" applyFill="true" applyBorder="true" applyFont="true" applyNumberFormat="true">
      <alignment horizontal="right"/>
      <protection locked="true"/>
    </xf>
    <xf numFmtId="4" fontId="976" fillId="5" borderId="4" xfId="0" applyFill="true" applyBorder="true" applyFont="true" applyNumberFormat="true">
      <alignment horizontal="right"/>
      <protection locked="true"/>
    </xf>
    <xf numFmtId="4" fontId="977" fillId="5" borderId="4" xfId="0" applyFill="true" applyBorder="true" applyFont="true" applyNumberFormat="true">
      <alignment horizontal="right"/>
      <protection locked="true"/>
    </xf>
    <xf numFmtId="0" fontId="978" fillId="0" borderId="0" xfId="0" applyFont="true"/>
    <xf numFmtId="0" fontId="979" fillId="0" borderId="4" xfId="0" applyBorder="true" applyFont="true">
      <alignment horizontal="left" vertical="top"/>
      <protection locked="true"/>
    </xf>
    <xf numFmtId="0" fontId="980" fillId="0" borderId="4" xfId="0" applyBorder="true" applyFont="true">
      <alignment horizontal="left" vertical="top" wrapText="true"/>
      <protection locked="true"/>
    </xf>
    <xf numFmtId="0" fontId="981" fillId="0" borderId="4" xfId="0" applyBorder="true" applyFont="true">
      <alignment horizontal="center" vertical="top"/>
      <protection locked="true"/>
    </xf>
    <xf numFmtId="170" fontId="982" fillId="0" borderId="4" xfId="0" applyBorder="true" applyFont="true" applyNumberFormat="true">
      <alignment horizontal="right" vertical="top"/>
      <protection locked="true"/>
    </xf>
    <xf numFmtId="171" fontId="983" fillId="0" borderId="4" xfId="0" applyBorder="true" applyFont="true" applyNumberFormat="true">
      <alignment horizontal="right" vertical="top"/>
      <protection locked="true"/>
    </xf>
    <xf numFmtId="171" fontId="984" fillId="0" borderId="4" xfId="0" applyBorder="true" applyFont="true" applyNumberFormat="true">
      <alignment horizontal="right" vertical="top"/>
      <protection locked="true"/>
    </xf>
    <xf numFmtId="171" fontId="985" fillId="0" borderId="4" xfId="0" applyBorder="true" applyFont="true" applyNumberFormat="true">
      <alignment horizontal="right" vertical="top"/>
      <protection locked="true"/>
    </xf>
    <xf numFmtId="172" fontId="986" fillId="3" borderId="4" xfId="0" applyFill="true" applyBorder="true" applyFont="true" applyNumberFormat="true">
      <alignment vertical="top" horizontal="right"/>
      <protection locked="false"/>
    </xf>
    <xf numFmtId="173" fontId="987" fillId="0" borderId="4" xfId="0" applyBorder="true" applyFont="true" applyNumberFormat="true">
      <alignment horizontal="right" vertical="top"/>
      <protection locked="true"/>
    </xf>
    <xf numFmtId="4" fontId="988" fillId="0" borderId="4" xfId="0" applyBorder="true" applyFont="true" applyNumberFormat="true">
      <alignment horizontal="right" vertical="top"/>
      <protection locked="true"/>
    </xf>
    <xf numFmtId="172" fontId="989" fillId="3" borderId="4" xfId="0" applyFill="true" applyBorder="true" applyFont="true" applyNumberFormat="true">
      <alignment vertical="top" horizontal="right"/>
      <protection locked="false"/>
    </xf>
    <xf numFmtId="171" fontId="990" fillId="0" borderId="4" xfId="0" applyBorder="true" applyFont="true" applyNumberFormat="true">
      <alignment horizontal="right" vertical="top"/>
      <protection locked="true"/>
    </xf>
    <xf numFmtId="171" fontId="991" fillId="0" borderId="4" xfId="0" applyBorder="true" applyFont="true" applyNumberFormat="true">
      <alignment horizontal="right" vertical="top"/>
      <protection locked="true"/>
    </xf>
    <xf numFmtId="171" fontId="992" fillId="0" borderId="4" xfId="0" applyBorder="true" applyFont="true" applyNumberFormat="true">
      <alignment horizontal="right" vertical="top"/>
      <protection locked="true"/>
    </xf>
    <xf numFmtId="4" fontId="993" fillId="0" borderId="4" xfId="0" applyBorder="true" applyFont="true" applyNumberFormat="true">
      <alignment horizontal="right" vertical="top"/>
      <protection locked="true"/>
    </xf>
    <xf numFmtId="0" fontId="994" fillId="0" borderId="0" xfId="0" applyFont="true"/>
    <xf numFmtId="0" fontId="995" fillId="0" borderId="4" xfId="0" applyBorder="true" applyFont="true">
      <alignment horizontal="left" vertical="top"/>
      <protection locked="true"/>
    </xf>
    <xf numFmtId="0" fontId="996" fillId="0" borderId="4" xfId="0" applyBorder="true" applyFont="true">
      <alignment horizontal="left" vertical="top" wrapText="true"/>
      <protection locked="true"/>
    </xf>
    <xf numFmtId="0" fontId="997" fillId="0" borderId="4" xfId="0" applyBorder="true" applyFont="true">
      <alignment horizontal="center" vertical="top"/>
      <protection locked="true"/>
    </xf>
    <xf numFmtId="170" fontId="998" fillId="0" borderId="4" xfId="0" applyBorder="true" applyFont="true" applyNumberFormat="true">
      <alignment horizontal="right" vertical="top"/>
      <protection locked="true"/>
    </xf>
    <xf numFmtId="171" fontId="999" fillId="0" borderId="4" xfId="0" applyBorder="true" applyFont="true" applyNumberFormat="true">
      <alignment horizontal="right" vertical="top"/>
      <protection locked="true"/>
    </xf>
    <xf numFmtId="171" fontId="1000" fillId="0" borderId="4" xfId="0" applyBorder="true" applyFont="true" applyNumberFormat="true">
      <alignment horizontal="right" vertical="top"/>
      <protection locked="true"/>
    </xf>
    <xf numFmtId="171" fontId="1001" fillId="0" borderId="4" xfId="0" applyBorder="true" applyFont="true" applyNumberFormat="true">
      <alignment horizontal="right" vertical="top"/>
      <protection locked="true"/>
    </xf>
    <xf numFmtId="172" fontId="1002" fillId="3" borderId="4" xfId="0" applyFill="true" applyBorder="true" applyFont="true" applyNumberFormat="true">
      <alignment vertical="top" horizontal="right"/>
      <protection locked="false"/>
    </xf>
    <xf numFmtId="173" fontId="1003" fillId="0" borderId="4" xfId="0" applyBorder="true" applyFont="true" applyNumberFormat="true">
      <alignment horizontal="right" vertical="top"/>
      <protection locked="true"/>
    </xf>
    <xf numFmtId="4" fontId="1004" fillId="0" borderId="4" xfId="0" applyBorder="true" applyFont="true" applyNumberFormat="true">
      <alignment horizontal="right" vertical="top"/>
      <protection locked="true"/>
    </xf>
    <xf numFmtId="172" fontId="1005" fillId="3" borderId="4" xfId="0" applyFill="true" applyBorder="true" applyFont="true" applyNumberFormat="true">
      <alignment vertical="top" horizontal="right"/>
      <protection locked="false"/>
    </xf>
    <xf numFmtId="171" fontId="1006" fillId="0" borderId="4" xfId="0" applyBorder="true" applyFont="true" applyNumberFormat="true">
      <alignment horizontal="right" vertical="top"/>
      <protection locked="true"/>
    </xf>
    <xf numFmtId="171" fontId="1007" fillId="0" borderId="4" xfId="0" applyBorder="true" applyFont="true" applyNumberFormat="true">
      <alignment horizontal="right" vertical="top"/>
      <protection locked="true"/>
    </xf>
    <xf numFmtId="171" fontId="1008" fillId="0" borderId="4" xfId="0" applyBorder="true" applyFont="true" applyNumberFormat="true">
      <alignment horizontal="right" vertical="top"/>
      <protection locked="true"/>
    </xf>
    <xf numFmtId="4" fontId="1009" fillId="0" borderId="4" xfId="0" applyBorder="true" applyFont="true" applyNumberFormat="true">
      <alignment horizontal="right" vertical="top"/>
      <protection locked="true"/>
    </xf>
    <xf numFmtId="0" fontId="1010" fillId="0" borderId="0" xfId="0" applyFont="true"/>
    <xf numFmtId="0" fontId="1011" fillId="0" borderId="4" xfId="0" applyBorder="true" applyFont="true">
      <alignment horizontal="left" vertical="top"/>
      <protection locked="true"/>
    </xf>
    <xf numFmtId="0" fontId="1012" fillId="0" borderId="4" xfId="0" applyBorder="true" applyFont="true">
      <alignment horizontal="left" vertical="top" wrapText="true"/>
      <protection locked="true"/>
    </xf>
    <xf numFmtId="0" fontId="1013" fillId="0" borderId="4" xfId="0" applyBorder="true" applyFont="true">
      <alignment horizontal="center" vertical="top"/>
      <protection locked="true"/>
    </xf>
    <xf numFmtId="170" fontId="1014" fillId="0" borderId="4" xfId="0" applyBorder="true" applyFont="true" applyNumberFormat="true">
      <alignment horizontal="right" vertical="top"/>
      <protection locked="true"/>
    </xf>
    <xf numFmtId="171" fontId="1015" fillId="0" borderId="4" xfId="0" applyBorder="true" applyFont="true" applyNumberFormat="true">
      <alignment horizontal="right" vertical="top"/>
      <protection locked="true"/>
    </xf>
    <xf numFmtId="171" fontId="1016" fillId="0" borderId="4" xfId="0" applyBorder="true" applyFont="true" applyNumberFormat="true">
      <alignment horizontal="right" vertical="top"/>
      <protection locked="true"/>
    </xf>
    <xf numFmtId="171" fontId="1017" fillId="0" borderId="4" xfId="0" applyBorder="true" applyFont="true" applyNumberFormat="true">
      <alignment horizontal="right" vertical="top"/>
      <protection locked="true"/>
    </xf>
    <xf numFmtId="172" fontId="1018" fillId="3" borderId="4" xfId="0" applyFill="true" applyBorder="true" applyFont="true" applyNumberFormat="true">
      <alignment vertical="top" horizontal="right"/>
      <protection locked="false"/>
    </xf>
    <xf numFmtId="173" fontId="1019" fillId="0" borderId="4" xfId="0" applyBorder="true" applyFont="true" applyNumberFormat="true">
      <alignment horizontal="right" vertical="top"/>
      <protection locked="true"/>
    </xf>
    <xf numFmtId="4" fontId="1020" fillId="0" borderId="4" xfId="0" applyBorder="true" applyFont="true" applyNumberFormat="true">
      <alignment horizontal="right" vertical="top"/>
      <protection locked="true"/>
    </xf>
    <xf numFmtId="172" fontId="1021" fillId="3" borderId="4" xfId="0" applyFill="true" applyBorder="true" applyFont="true" applyNumberFormat="true">
      <alignment vertical="top" horizontal="right"/>
      <protection locked="false"/>
    </xf>
    <xf numFmtId="171" fontId="1022" fillId="0" borderId="4" xfId="0" applyBorder="true" applyFont="true" applyNumberFormat="true">
      <alignment horizontal="right" vertical="top"/>
      <protection locked="true"/>
    </xf>
    <xf numFmtId="171" fontId="1023" fillId="0" borderId="4" xfId="0" applyBorder="true" applyFont="true" applyNumberFormat="true">
      <alignment horizontal="right" vertical="top"/>
      <protection locked="true"/>
    </xf>
    <xf numFmtId="171" fontId="1024" fillId="0" borderId="4" xfId="0" applyBorder="true" applyFont="true" applyNumberFormat="true">
      <alignment horizontal="right" vertical="top"/>
      <protection locked="true"/>
    </xf>
    <xf numFmtId="4" fontId="1025" fillId="0" borderId="4" xfId="0" applyBorder="true" applyFont="true" applyNumberFormat="true">
      <alignment horizontal="right" vertical="top"/>
      <protection locked="true"/>
    </xf>
    <xf numFmtId="0" fontId="1026" fillId="0" borderId="0" xfId="0" applyFont="true"/>
    <xf numFmtId="0" fontId="1027" fillId="0" borderId="4" xfId="0" applyBorder="true" applyFont="true">
      <alignment horizontal="left" vertical="top"/>
      <protection locked="true"/>
    </xf>
    <xf numFmtId="0" fontId="1028" fillId="0" borderId="4" xfId="0" applyBorder="true" applyFont="true">
      <alignment horizontal="left" vertical="top" wrapText="true"/>
      <protection locked="true"/>
    </xf>
    <xf numFmtId="0" fontId="1029" fillId="0" borderId="4" xfId="0" applyBorder="true" applyFont="true">
      <alignment horizontal="center" vertical="top"/>
      <protection locked="true"/>
    </xf>
    <xf numFmtId="170" fontId="1030" fillId="0" borderId="4" xfId="0" applyBorder="true" applyFont="true" applyNumberFormat="true">
      <alignment horizontal="right" vertical="top"/>
      <protection locked="true"/>
    </xf>
    <xf numFmtId="171" fontId="1031" fillId="0" borderId="4" xfId="0" applyBorder="true" applyFont="true" applyNumberFormat="true">
      <alignment horizontal="right" vertical="top"/>
      <protection locked="true"/>
    </xf>
    <xf numFmtId="171" fontId="1032" fillId="0" borderId="4" xfId="0" applyBorder="true" applyFont="true" applyNumberFormat="true">
      <alignment horizontal="right" vertical="top"/>
      <protection locked="true"/>
    </xf>
    <xf numFmtId="171" fontId="1033" fillId="0" borderId="4" xfId="0" applyBorder="true" applyFont="true" applyNumberFormat="true">
      <alignment horizontal="right" vertical="top"/>
      <protection locked="true"/>
    </xf>
    <xf numFmtId="172" fontId="1034" fillId="3" borderId="4" xfId="0" applyFill="true" applyBorder="true" applyFont="true" applyNumberFormat="true">
      <alignment vertical="top" horizontal="right"/>
      <protection locked="false"/>
    </xf>
    <xf numFmtId="173" fontId="1035" fillId="0" borderId="4" xfId="0" applyBorder="true" applyFont="true" applyNumberFormat="true">
      <alignment horizontal="right" vertical="top"/>
      <protection locked="true"/>
    </xf>
    <xf numFmtId="4" fontId="1036" fillId="0" borderId="4" xfId="0" applyBorder="true" applyFont="true" applyNumberFormat="true">
      <alignment horizontal="right" vertical="top"/>
      <protection locked="true"/>
    </xf>
    <xf numFmtId="172" fontId="1037" fillId="3" borderId="4" xfId="0" applyFill="true" applyBorder="true" applyFont="true" applyNumberFormat="true">
      <alignment vertical="top" horizontal="right"/>
      <protection locked="false"/>
    </xf>
    <xf numFmtId="171" fontId="1038" fillId="0" borderId="4" xfId="0" applyBorder="true" applyFont="true" applyNumberFormat="true">
      <alignment horizontal="right" vertical="top"/>
      <protection locked="true"/>
    </xf>
    <xf numFmtId="171" fontId="1039" fillId="0" borderId="4" xfId="0" applyBorder="true" applyFont="true" applyNumberFormat="true">
      <alignment horizontal="right" vertical="top"/>
      <protection locked="true"/>
    </xf>
    <xf numFmtId="171" fontId="1040" fillId="0" borderId="4" xfId="0" applyBorder="true" applyFont="true" applyNumberFormat="true">
      <alignment horizontal="right" vertical="top"/>
      <protection locked="true"/>
    </xf>
    <xf numFmtId="4" fontId="1041" fillId="0" borderId="4" xfId="0" applyBorder="true" applyFont="true" applyNumberFormat="true">
      <alignment horizontal="right" vertical="top"/>
      <protection locked="true"/>
    </xf>
    <xf numFmtId="0" fontId="1042" fillId="0" borderId="0" xfId="0" applyFont="true"/>
    <xf numFmtId="0" fontId="1043" fillId="0" borderId="4" xfId="0" applyBorder="true" applyFont="true">
      <alignment horizontal="left" vertical="top"/>
      <protection locked="true"/>
    </xf>
    <xf numFmtId="0" fontId="1044" fillId="0" borderId="4" xfId="0" applyBorder="true" applyFont="true">
      <alignment horizontal="left" vertical="top" wrapText="true"/>
      <protection locked="true"/>
    </xf>
    <xf numFmtId="0" fontId="1045" fillId="0" borderId="4" xfId="0" applyBorder="true" applyFont="true">
      <alignment horizontal="center" vertical="top"/>
      <protection locked="true"/>
    </xf>
    <xf numFmtId="170" fontId="1046" fillId="0" borderId="4" xfId="0" applyBorder="true" applyFont="true" applyNumberFormat="true">
      <alignment horizontal="right" vertical="top"/>
      <protection locked="true"/>
    </xf>
    <xf numFmtId="171" fontId="1047" fillId="0" borderId="4" xfId="0" applyBorder="true" applyFont="true" applyNumberFormat="true">
      <alignment horizontal="right" vertical="top"/>
      <protection locked="true"/>
    </xf>
    <xf numFmtId="171" fontId="1048" fillId="0" borderId="4" xfId="0" applyBorder="true" applyFont="true" applyNumberFormat="true">
      <alignment horizontal="right" vertical="top"/>
      <protection locked="true"/>
    </xf>
    <xf numFmtId="171" fontId="1049" fillId="0" borderId="4" xfId="0" applyBorder="true" applyFont="true" applyNumberFormat="true">
      <alignment horizontal="right" vertical="top"/>
      <protection locked="true"/>
    </xf>
    <xf numFmtId="172" fontId="1050" fillId="3" borderId="4" xfId="0" applyFill="true" applyBorder="true" applyFont="true" applyNumberFormat="true">
      <alignment vertical="top" horizontal="right"/>
      <protection locked="false"/>
    </xf>
    <xf numFmtId="173" fontId="1051" fillId="0" borderId="4" xfId="0" applyBorder="true" applyFont="true" applyNumberFormat="true">
      <alignment horizontal="right" vertical="top"/>
      <protection locked="true"/>
    </xf>
    <xf numFmtId="4" fontId="1052" fillId="0" borderId="4" xfId="0" applyBorder="true" applyFont="true" applyNumberFormat="true">
      <alignment horizontal="right" vertical="top"/>
      <protection locked="true"/>
    </xf>
    <xf numFmtId="172" fontId="1053" fillId="3" borderId="4" xfId="0" applyFill="true" applyBorder="true" applyFont="true" applyNumberFormat="true">
      <alignment vertical="top" horizontal="right"/>
      <protection locked="false"/>
    </xf>
    <xf numFmtId="171" fontId="1054" fillId="0" borderId="4" xfId="0" applyBorder="true" applyFont="true" applyNumberFormat="true">
      <alignment horizontal="right" vertical="top"/>
      <protection locked="true"/>
    </xf>
    <xf numFmtId="171" fontId="1055" fillId="0" borderId="4" xfId="0" applyBorder="true" applyFont="true" applyNumberFormat="true">
      <alignment horizontal="right" vertical="top"/>
      <protection locked="true"/>
    </xf>
    <xf numFmtId="171" fontId="1056" fillId="0" borderId="4" xfId="0" applyBorder="true" applyFont="true" applyNumberFormat="true">
      <alignment horizontal="right" vertical="top"/>
      <protection locked="true"/>
    </xf>
    <xf numFmtId="4" fontId="1057" fillId="0" borderId="4" xfId="0" applyBorder="true" applyFont="true" applyNumberFormat="true">
      <alignment horizontal="right" vertical="top"/>
      <protection locked="true"/>
    </xf>
    <xf numFmtId="0" fontId="1058" fillId="0" borderId="0" xfId="0" applyFont="true"/>
    <xf numFmtId="0" fontId="1059" fillId="0" borderId="4" xfId="0" applyBorder="true" applyFont="true">
      <alignment horizontal="left" vertical="top"/>
      <protection locked="true"/>
    </xf>
    <xf numFmtId="0" fontId="1060" fillId="0" borderId="4" xfId="0" applyBorder="true" applyFont="true">
      <alignment horizontal="left" vertical="top" wrapText="true"/>
      <protection locked="true"/>
    </xf>
    <xf numFmtId="0" fontId="1061" fillId="0" borderId="4" xfId="0" applyBorder="true" applyFont="true">
      <alignment horizontal="center" vertical="top"/>
      <protection locked="true"/>
    </xf>
    <xf numFmtId="170" fontId="1062" fillId="0" borderId="4" xfId="0" applyBorder="true" applyFont="true" applyNumberFormat="true">
      <alignment horizontal="right" vertical="top"/>
      <protection locked="true"/>
    </xf>
    <xf numFmtId="171" fontId="1063" fillId="0" borderId="4" xfId="0" applyBorder="true" applyFont="true" applyNumberFormat="true">
      <alignment horizontal="right" vertical="top"/>
      <protection locked="true"/>
    </xf>
    <xf numFmtId="171" fontId="1064" fillId="0" borderId="4" xfId="0" applyBorder="true" applyFont="true" applyNumberFormat="true">
      <alignment horizontal="right" vertical="top"/>
      <protection locked="true"/>
    </xf>
    <xf numFmtId="171" fontId="1065" fillId="0" borderId="4" xfId="0" applyBorder="true" applyFont="true" applyNumberFormat="true">
      <alignment horizontal="right" vertical="top"/>
      <protection locked="true"/>
    </xf>
    <xf numFmtId="172" fontId="1066" fillId="3" borderId="4" xfId="0" applyFill="true" applyBorder="true" applyFont="true" applyNumberFormat="true">
      <alignment vertical="top" horizontal="right"/>
      <protection locked="false"/>
    </xf>
    <xf numFmtId="173" fontId="1067" fillId="0" borderId="4" xfId="0" applyBorder="true" applyFont="true" applyNumberFormat="true">
      <alignment horizontal="right" vertical="top"/>
      <protection locked="true"/>
    </xf>
    <xf numFmtId="4" fontId="1068" fillId="0" borderId="4" xfId="0" applyBorder="true" applyFont="true" applyNumberFormat="true">
      <alignment horizontal="right" vertical="top"/>
      <protection locked="true"/>
    </xf>
    <xf numFmtId="172" fontId="1069" fillId="3" borderId="4" xfId="0" applyFill="true" applyBorder="true" applyFont="true" applyNumberFormat="true">
      <alignment vertical="top" horizontal="right"/>
      <protection locked="false"/>
    </xf>
    <xf numFmtId="171" fontId="1070" fillId="0" borderId="4" xfId="0" applyBorder="true" applyFont="true" applyNumberFormat="true">
      <alignment horizontal="right" vertical="top"/>
      <protection locked="true"/>
    </xf>
    <xf numFmtId="171" fontId="1071" fillId="0" borderId="4" xfId="0" applyBorder="true" applyFont="true" applyNumberFormat="true">
      <alignment horizontal="right" vertical="top"/>
      <protection locked="true"/>
    </xf>
    <xf numFmtId="171" fontId="1072" fillId="0" borderId="4" xfId="0" applyBorder="true" applyFont="true" applyNumberFormat="true">
      <alignment horizontal="right" vertical="top"/>
      <protection locked="true"/>
    </xf>
    <xf numFmtId="4" fontId="1073" fillId="0" borderId="4" xfId="0" applyBorder="true" applyFont="true" applyNumberFormat="true">
      <alignment horizontal="right" vertical="top"/>
      <protection locked="true"/>
    </xf>
    <xf numFmtId="0" fontId="1074" fillId="0" borderId="0" xfId="0" applyFont="true"/>
    <xf numFmtId="0" fontId="1075" fillId="0" borderId="4" xfId="0" applyBorder="true" applyFont="true">
      <alignment horizontal="left" vertical="top"/>
      <protection locked="true"/>
    </xf>
    <xf numFmtId="0" fontId="1076" fillId="0" borderId="4" xfId="0" applyBorder="true" applyFont="true">
      <alignment horizontal="left" vertical="top" wrapText="true"/>
      <protection locked="true"/>
    </xf>
    <xf numFmtId="0" fontId="1077" fillId="0" borderId="4" xfId="0" applyBorder="true" applyFont="true">
      <alignment horizontal="center" vertical="top"/>
      <protection locked="true"/>
    </xf>
    <xf numFmtId="170" fontId="1078" fillId="0" borderId="4" xfId="0" applyBorder="true" applyFont="true" applyNumberFormat="true">
      <alignment horizontal="right" vertical="top"/>
      <protection locked="true"/>
    </xf>
    <xf numFmtId="171" fontId="1079" fillId="0" borderId="4" xfId="0" applyBorder="true" applyFont="true" applyNumberFormat="true">
      <alignment horizontal="right" vertical="top"/>
      <protection locked="true"/>
    </xf>
    <xf numFmtId="171" fontId="1080" fillId="0" borderId="4" xfId="0" applyBorder="true" applyFont="true" applyNumberFormat="true">
      <alignment horizontal="right" vertical="top"/>
      <protection locked="true"/>
    </xf>
    <xf numFmtId="171" fontId="1081" fillId="0" borderId="4" xfId="0" applyBorder="true" applyFont="true" applyNumberFormat="true">
      <alignment horizontal="right" vertical="top"/>
      <protection locked="true"/>
    </xf>
    <xf numFmtId="172" fontId="1082" fillId="3" borderId="4" xfId="0" applyFill="true" applyBorder="true" applyFont="true" applyNumberFormat="true">
      <alignment vertical="top" horizontal="right"/>
      <protection locked="false"/>
    </xf>
    <xf numFmtId="173" fontId="1083" fillId="0" borderId="4" xfId="0" applyBorder="true" applyFont="true" applyNumberFormat="true">
      <alignment horizontal="right" vertical="top"/>
      <protection locked="true"/>
    </xf>
    <xf numFmtId="4" fontId="1084" fillId="0" borderId="4" xfId="0" applyBorder="true" applyFont="true" applyNumberFormat="true">
      <alignment horizontal="right" vertical="top"/>
      <protection locked="true"/>
    </xf>
    <xf numFmtId="172" fontId="1085" fillId="3" borderId="4" xfId="0" applyFill="true" applyBorder="true" applyFont="true" applyNumberFormat="true">
      <alignment vertical="top" horizontal="right"/>
      <protection locked="false"/>
    </xf>
    <xf numFmtId="171" fontId="1086" fillId="0" borderId="4" xfId="0" applyBorder="true" applyFont="true" applyNumberFormat="true">
      <alignment horizontal="right" vertical="top"/>
      <protection locked="true"/>
    </xf>
    <xf numFmtId="171" fontId="1087" fillId="0" borderId="4" xfId="0" applyBorder="true" applyFont="true" applyNumberFormat="true">
      <alignment horizontal="right" vertical="top"/>
      <protection locked="true"/>
    </xf>
    <xf numFmtId="171" fontId="1088" fillId="0" borderId="4" xfId="0" applyBorder="true" applyFont="true" applyNumberFormat="true">
      <alignment horizontal="right" vertical="top"/>
      <protection locked="true"/>
    </xf>
    <xf numFmtId="4" fontId="1089" fillId="0" borderId="4" xfId="0" applyBorder="true" applyFont="true" applyNumberFormat="true">
      <alignment horizontal="right" vertical="top"/>
      <protection locked="true"/>
    </xf>
    <xf numFmtId="0" fontId="1090" fillId="0" borderId="0" xfId="0" applyFont="true"/>
    <xf numFmtId="0" fontId="1091" fillId="5" borderId="4" xfId="0" applyFill="true" applyBorder="true" applyFont="true">
      <alignment horizontal="left"/>
      <protection locked="true"/>
    </xf>
    <xf numFmtId="0" fontId="1092" fillId="5" borderId="4" xfId="0" applyFill="true" applyBorder="true" applyFont="true">
      <alignment horizontal="left"/>
      <protection locked="true"/>
    </xf>
    <xf numFmtId="0" fontId="1093" fillId="5" borderId="4" xfId="0" applyFill="true" applyBorder="true" applyFont="true">
      <alignment horizontal="left"/>
      <protection locked="true"/>
    </xf>
    <xf numFmtId="0" fontId="1094" fillId="5" borderId="4" xfId="0" applyFill="true" applyBorder="true" applyFont="true">
      <alignment horizontal="left"/>
      <protection locked="true"/>
    </xf>
    <xf numFmtId="0" fontId="1095" fillId="5" borderId="4" xfId="0" applyFill="true" applyBorder="true" applyFont="true">
      <alignment horizontal="left"/>
      <protection locked="true"/>
    </xf>
    <xf numFmtId="0" fontId="1096" fillId="5" borderId="4" xfId="0" applyFill="true" applyBorder="true" applyFont="true">
      <alignment horizontal="left"/>
      <protection locked="true"/>
    </xf>
    <xf numFmtId="0" fontId="1097" fillId="5" borderId="4" xfId="0" applyFill="true" applyBorder="true" applyFont="true">
      <alignment horizontal="left"/>
      <protection locked="true"/>
    </xf>
    <xf numFmtId="0" fontId="1098" fillId="5" borderId="4" xfId="0" applyFill="true" applyBorder="true" applyFont="true">
      <alignment horizontal="left"/>
      <protection locked="true"/>
    </xf>
    <xf numFmtId="0" fontId="1099" fillId="5" borderId="4" xfId="0" applyFill="true" applyBorder="true" applyFont="true">
      <alignment horizontal="left"/>
      <protection locked="true"/>
    </xf>
    <xf numFmtId="0" fontId="1100" fillId="5" borderId="4" xfId="0" applyFill="true" applyBorder="true" applyFont="true">
      <alignment horizontal="left"/>
      <protection locked="true"/>
    </xf>
    <xf numFmtId="0" fontId="1101" fillId="5" borderId="4" xfId="0" applyFill="true" applyBorder="true" applyFont="true">
      <alignment horizontal="left"/>
      <protection locked="true"/>
    </xf>
    <xf numFmtId="0" fontId="1102" fillId="5" borderId="4" xfId="0" applyFill="true" applyBorder="true" applyFont="true">
      <alignment horizontal="left"/>
      <protection locked="true"/>
    </xf>
    <xf numFmtId="4" fontId="1103" fillId="5" borderId="4" xfId="0" applyFill="true" applyBorder="true" applyFont="true" applyNumberFormat="true">
      <alignment horizontal="right"/>
      <protection locked="true"/>
    </xf>
    <xf numFmtId="4" fontId="1104" fillId="5" borderId="4" xfId="0" applyFill="true" applyBorder="true" applyFont="true" applyNumberFormat="true">
      <alignment horizontal="right"/>
      <protection locked="true"/>
    </xf>
    <xf numFmtId="4" fontId="1105" fillId="5" borderId="4" xfId="0" applyFill="true" applyBorder="true" applyFont="true" applyNumberFormat="true">
      <alignment horizontal="right"/>
      <protection locked="true"/>
    </xf>
    <xf numFmtId="0" fontId="1106" fillId="0" borderId="0" xfId="0" applyFont="true"/>
    <xf numFmtId="0" fontId="1107" fillId="0" borderId="4" xfId="0" applyBorder="true" applyFont="true">
      <alignment horizontal="left" vertical="top"/>
      <protection locked="true"/>
    </xf>
    <xf numFmtId="0" fontId="1108" fillId="0" borderId="4" xfId="0" applyBorder="true" applyFont="true">
      <alignment horizontal="left" vertical="top" wrapText="true"/>
      <protection locked="true"/>
    </xf>
    <xf numFmtId="0" fontId="1109" fillId="0" borderId="4" xfId="0" applyBorder="true" applyFont="true">
      <alignment horizontal="center" vertical="top"/>
      <protection locked="true"/>
    </xf>
    <xf numFmtId="170" fontId="1110" fillId="0" borderId="4" xfId="0" applyBorder="true" applyFont="true" applyNumberFormat="true">
      <alignment horizontal="right" vertical="top"/>
      <protection locked="true"/>
    </xf>
    <xf numFmtId="171" fontId="1111" fillId="0" borderId="4" xfId="0" applyBorder="true" applyFont="true" applyNumberFormat="true">
      <alignment horizontal="right" vertical="top"/>
      <protection locked="true"/>
    </xf>
    <xf numFmtId="171" fontId="1112" fillId="0" borderId="4" xfId="0" applyBorder="true" applyFont="true" applyNumberFormat="true">
      <alignment horizontal="right" vertical="top"/>
      <protection locked="true"/>
    </xf>
    <xf numFmtId="171" fontId="1113" fillId="0" borderId="4" xfId="0" applyBorder="true" applyFont="true" applyNumberFormat="true">
      <alignment horizontal="right" vertical="top"/>
      <protection locked="true"/>
    </xf>
    <xf numFmtId="172" fontId="1114" fillId="3" borderId="4" xfId="0" applyFill="true" applyBorder="true" applyFont="true" applyNumberFormat="true">
      <alignment vertical="top" horizontal="right"/>
      <protection locked="false"/>
    </xf>
    <xf numFmtId="173" fontId="1115" fillId="0" borderId="4" xfId="0" applyBorder="true" applyFont="true" applyNumberFormat="true">
      <alignment horizontal="right" vertical="top"/>
      <protection locked="true"/>
    </xf>
    <xf numFmtId="4" fontId="1116" fillId="0" borderId="4" xfId="0" applyBorder="true" applyFont="true" applyNumberFormat="true">
      <alignment horizontal="right" vertical="top"/>
      <protection locked="true"/>
    </xf>
    <xf numFmtId="172" fontId="1117" fillId="3" borderId="4" xfId="0" applyFill="true" applyBorder="true" applyFont="true" applyNumberFormat="true">
      <alignment vertical="top" horizontal="right"/>
      <protection locked="false"/>
    </xf>
    <xf numFmtId="171" fontId="1118" fillId="0" borderId="4" xfId="0" applyBorder="true" applyFont="true" applyNumberFormat="true">
      <alignment horizontal="right" vertical="top"/>
      <protection locked="true"/>
    </xf>
    <xf numFmtId="171" fontId="1119" fillId="0" borderId="4" xfId="0" applyBorder="true" applyFont="true" applyNumberFormat="true">
      <alignment horizontal="right" vertical="top"/>
      <protection locked="true"/>
    </xf>
    <xf numFmtId="171" fontId="1120" fillId="0" borderId="4" xfId="0" applyBorder="true" applyFont="true" applyNumberFormat="true">
      <alignment horizontal="right" vertical="top"/>
      <protection locked="true"/>
    </xf>
    <xf numFmtId="4" fontId="1121" fillId="0" borderId="4" xfId="0" applyBorder="true" applyFont="true" applyNumberFormat="true">
      <alignment horizontal="right" vertical="top"/>
      <protection locked="true"/>
    </xf>
    <xf numFmtId="0" fontId="1122" fillId="0" borderId="0" xfId="0" applyFont="true"/>
    <xf numFmtId="0" fontId="1123" fillId="5" borderId="0" xfId="0" applyFill="true" applyFont="true">
      <alignment horizontal="right"/>
      <protection locked="true"/>
    </xf>
    <xf numFmtId="4" fontId="1124" fillId="5" borderId="0" xfId="0" applyFill="true" applyFont="true" applyNumberFormat="true">
      <alignment horizontal="right"/>
      <protection locked="true"/>
    </xf>
    <xf numFmtId="4" fontId="1125" fillId="5" borderId="0" xfId="0" applyFill="true" applyFont="true" applyNumberFormat="true">
      <alignment horizontal="right"/>
      <protection locked="true"/>
    </xf>
    <xf numFmtId="4" fontId="1126" fillId="5" borderId="0" xfId="0" applyFill="true" applyFont="true" applyNumberFormat="true">
      <alignment horizontal="right"/>
      <protection locked="true"/>
    </xf>
    <xf numFmtId="0" fontId="1127" fillId="8" borderId="0" xfId="0" applyFont="true" applyFill="true">
      <alignment horizontal="left" vertical="top"/>
      <protection locked="true"/>
    </xf>
    <xf numFmtId="0" fontId="1128" fillId="3" borderId="0" xfId="0" applyFont="true" applyFill="true">
      <alignment horizontal="left" vertical="top"/>
      <protection locked="true"/>
    </xf>
    <xf numFmtId="0" fontId="1129" fillId="0" borderId="5" xfId="0" applyFont="true" applyBorder="true">
      <alignment horizontal="center" vertical="top"/>
      <protection locked="true"/>
    </xf>
    <xf numFmtId="166" fontId="1130" fillId="0" borderId="0" xfId="0" applyFont="true" applyNumberFormat="true">
      <alignment horizontal="center" vertical="top"/>
      <protection locked="true"/>
    </xf>
    <xf numFmtId="0" fontId="1131" fillId="0" borderId="0" xfId="0" applyFont="true">
      <alignment horizontal="left" vertical="top"/>
      <protection locked="true"/>
    </xf>
    <xf numFmtId="165" fontId="1132" fillId="0" borderId="0" xfId="0" applyFont="true" applyNumberFormat="true">
      <alignment horizontal="left" vertical="top"/>
      <protection locked="true"/>
    </xf>
    <xf numFmtId="168" fontId="1133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134" fillId="5" borderId="4" xfId="0" applyFill="true" applyBorder="true" applyFont="true">
      <alignment horizontal="left"/>
      <protection locked="true"/>
    </xf>
    <xf numFmtId="0" fontId="1135" fillId="5" borderId="4" xfId="0" applyFill="true" applyBorder="true" applyFont="true">
      <alignment horizontal="left"/>
      <protection locked="true"/>
    </xf>
    <xf numFmtId="0" fontId="1136" fillId="5" borderId="4" xfId="0" applyFill="true" applyBorder="true" applyFont="true">
      <alignment horizontal="left"/>
      <protection locked="true"/>
    </xf>
    <xf numFmtId="0" fontId="1137" fillId="5" borderId="4" xfId="0" applyFill="true" applyBorder="true" applyFont="true">
      <alignment horizontal="left"/>
      <protection locked="true"/>
    </xf>
    <xf numFmtId="0" fontId="1138" fillId="5" borderId="4" xfId="0" applyFill="true" applyBorder="true" applyFont="true">
      <alignment horizontal="left"/>
      <protection locked="true"/>
    </xf>
    <xf numFmtId="0" fontId="1139" fillId="5" borderId="4" xfId="0" applyFill="true" applyBorder="true" applyFont="true">
      <alignment horizontal="left"/>
      <protection locked="true"/>
    </xf>
    <xf numFmtId="0" fontId="1140" fillId="5" borderId="4" xfId="0" applyFill="true" applyBorder="true" applyFont="true">
      <alignment horizontal="left"/>
      <protection locked="true"/>
    </xf>
    <xf numFmtId="0" fontId="1141" fillId="5" borderId="4" xfId="0" applyFill="true" applyBorder="true" applyFont="true">
      <alignment horizontal="left"/>
      <protection locked="true"/>
    </xf>
    <xf numFmtId="0" fontId="1142" fillId="5" borderId="4" xfId="0" applyFill="true" applyBorder="true" applyFont="true">
      <alignment horizontal="left"/>
      <protection locked="true"/>
    </xf>
    <xf numFmtId="0" fontId="1143" fillId="0" borderId="4" xfId="0" applyBorder="true" applyFont="true">
      <alignment horizontal="left" vertical="top"/>
      <protection locked="true"/>
    </xf>
    <xf numFmtId="0" fontId="1144" fillId="0" borderId="4" xfId="0" applyBorder="true" applyFont="true">
      <alignment horizontal="left" vertical="top" wrapText="true"/>
      <protection locked="true"/>
    </xf>
    <xf numFmtId="4" fontId="1145" fillId="3" borderId="4" xfId="0" applyFill="true" applyBorder="true" applyFont="true" applyNumberFormat="true">
      <alignment vertical="top" horizontal="right"/>
      <protection locked="false"/>
    </xf>
    <xf numFmtId="4" fontId="1146" fillId="0" borderId="4" xfId="0" applyBorder="true" applyFont="true" applyNumberFormat="true">
      <alignment horizontal="right" vertical="top"/>
      <protection locked="true"/>
    </xf>
    <xf numFmtId="4" fontId="1147" fillId="3" borderId="4" xfId="0" applyFill="true" applyBorder="true" applyFont="true" applyNumberFormat="true">
      <alignment vertical="top" horizontal="right"/>
      <protection locked="false"/>
    </xf>
    <xf numFmtId="4" fontId="1148" fillId="0" borderId="4" xfId="0" applyBorder="true" applyFont="true" applyNumberFormat="true">
      <alignment horizontal="right" vertical="top"/>
      <protection locked="true"/>
    </xf>
    <xf numFmtId="4" fontId="1149" fillId="5" borderId="4" xfId="0" applyFill="true" applyBorder="true" applyFont="true" applyNumberFormat="true">
      <alignment horizontal="right" vertical="top"/>
      <protection locked="true"/>
    </xf>
    <xf numFmtId="4" fontId="1150" fillId="5" borderId="4" xfId="0" applyFill="true" applyBorder="true" applyFont="true" applyNumberFormat="true">
      <alignment horizontal="right" vertical="top"/>
      <protection locked="true"/>
    </xf>
    <xf numFmtId="0" fontId="1151" fillId="0" borderId="4" xfId="0" applyBorder="true" applyFont="true">
      <alignment horizontal="left" vertical="top"/>
      <protection locked="true"/>
    </xf>
    <xf numFmtId="0" fontId="1152" fillId="0" borderId="4" xfId="0" applyBorder="true" applyFont="true">
      <alignment horizontal="left" vertical="top" wrapText="true"/>
      <protection locked="true"/>
    </xf>
    <xf numFmtId="4" fontId="1153" fillId="3" borderId="4" xfId="0" applyFill="true" applyBorder="true" applyFont="true" applyNumberFormat="true">
      <alignment vertical="top" horizontal="right"/>
      <protection locked="false"/>
    </xf>
    <xf numFmtId="4" fontId="1154" fillId="0" borderId="4" xfId="0" applyBorder="true" applyFont="true" applyNumberFormat="true">
      <alignment horizontal="right" vertical="top"/>
      <protection locked="true"/>
    </xf>
    <xf numFmtId="4" fontId="1155" fillId="3" borderId="4" xfId="0" applyFill="true" applyBorder="true" applyFont="true" applyNumberFormat="true">
      <alignment vertical="top" horizontal="right"/>
      <protection locked="false"/>
    </xf>
    <xf numFmtId="4" fontId="1156" fillId="0" borderId="4" xfId="0" applyBorder="true" applyFont="true" applyNumberFormat="true">
      <alignment horizontal="right" vertical="top"/>
      <protection locked="true"/>
    </xf>
    <xf numFmtId="4" fontId="1157" fillId="5" borderId="4" xfId="0" applyFill="true" applyBorder="true" applyFont="true" applyNumberFormat="true">
      <alignment horizontal="right" vertical="top"/>
      <protection locked="true"/>
    </xf>
    <xf numFmtId="4" fontId="1158" fillId="5" borderId="4" xfId="0" applyFill="true" applyBorder="true" applyFont="true" applyNumberFormat="true">
      <alignment horizontal="right" vertical="top"/>
      <protection locked="true"/>
    </xf>
    <xf numFmtId="0" fontId="1159" fillId="0" borderId="4" xfId="0" applyBorder="true" applyFont="true">
      <alignment horizontal="left" vertical="top"/>
      <protection locked="true"/>
    </xf>
    <xf numFmtId="0" fontId="1160" fillId="0" borderId="4" xfId="0" applyBorder="true" applyFont="true">
      <alignment horizontal="left" vertical="top" wrapText="true"/>
      <protection locked="true"/>
    </xf>
    <xf numFmtId="4" fontId="1161" fillId="3" borderId="4" xfId="0" applyFill="true" applyBorder="true" applyFont="true" applyNumberFormat="true">
      <alignment vertical="top" horizontal="right"/>
      <protection locked="false"/>
    </xf>
    <xf numFmtId="4" fontId="1162" fillId="0" borderId="4" xfId="0" applyBorder="true" applyFont="true" applyNumberFormat="true">
      <alignment horizontal="right" vertical="top"/>
      <protection locked="true"/>
    </xf>
    <xf numFmtId="4" fontId="1163" fillId="3" borderId="4" xfId="0" applyFill="true" applyBorder="true" applyFont="true" applyNumberFormat="true">
      <alignment vertical="top" horizontal="right"/>
      <protection locked="false"/>
    </xf>
    <xf numFmtId="4" fontId="1164" fillId="0" borderId="4" xfId="0" applyBorder="true" applyFont="true" applyNumberFormat="true">
      <alignment horizontal="right" vertical="top"/>
      <protection locked="true"/>
    </xf>
    <xf numFmtId="4" fontId="1165" fillId="5" borderId="4" xfId="0" applyFill="true" applyBorder="true" applyFont="true" applyNumberFormat="true">
      <alignment horizontal="right" vertical="top"/>
      <protection locked="true"/>
    </xf>
    <xf numFmtId="4" fontId="1166" fillId="5" borderId="4" xfId="0" applyFill="true" applyBorder="true" applyFont="true" applyNumberFormat="true">
      <alignment horizontal="right" vertical="top"/>
      <protection locked="true"/>
    </xf>
    <xf numFmtId="0" fontId="1167" fillId="0" borderId="4" xfId="0" applyBorder="true" applyFont="true">
      <alignment horizontal="left" vertical="top"/>
      <protection locked="true"/>
    </xf>
    <xf numFmtId="0" fontId="1168" fillId="0" borderId="4" xfId="0" applyBorder="true" applyFont="true">
      <alignment horizontal="left" vertical="top" wrapText="true"/>
      <protection locked="true"/>
    </xf>
    <xf numFmtId="4" fontId="1169" fillId="3" borderId="4" xfId="0" applyFill="true" applyBorder="true" applyFont="true" applyNumberFormat="true">
      <alignment vertical="top" horizontal="right"/>
      <protection locked="false"/>
    </xf>
    <xf numFmtId="4" fontId="1170" fillId="0" borderId="4" xfId="0" applyBorder="true" applyFont="true" applyNumberFormat="true">
      <alignment horizontal="right" vertical="top"/>
      <protection locked="true"/>
    </xf>
    <xf numFmtId="4" fontId="1171" fillId="3" borderId="4" xfId="0" applyFill="true" applyBorder="true" applyFont="true" applyNumberFormat="true">
      <alignment vertical="top" horizontal="right"/>
      <protection locked="false"/>
    </xf>
    <xf numFmtId="4" fontId="1172" fillId="0" borderId="4" xfId="0" applyBorder="true" applyFont="true" applyNumberFormat="true">
      <alignment horizontal="right" vertical="top"/>
      <protection locked="true"/>
    </xf>
    <xf numFmtId="4" fontId="1173" fillId="5" borderId="4" xfId="0" applyFill="true" applyBorder="true" applyFont="true" applyNumberFormat="true">
      <alignment horizontal="right" vertical="top"/>
      <protection locked="true"/>
    </xf>
    <xf numFmtId="4" fontId="1174" fillId="5" borderId="4" xfId="0" applyFill="true" applyBorder="true" applyFont="true" applyNumberFormat="true">
      <alignment horizontal="right" vertical="top"/>
      <protection locked="true"/>
    </xf>
    <xf numFmtId="0" fontId="1175" fillId="0" borderId="4" xfId="0" applyBorder="true" applyFont="true">
      <alignment horizontal="left" vertical="top"/>
      <protection locked="true"/>
    </xf>
    <xf numFmtId="0" fontId="1176" fillId="0" borderId="4" xfId="0" applyBorder="true" applyFont="true">
      <alignment horizontal="left" vertical="top" wrapText="true"/>
      <protection locked="true"/>
    </xf>
    <xf numFmtId="4" fontId="1177" fillId="3" borderId="4" xfId="0" applyFill="true" applyBorder="true" applyFont="true" applyNumberFormat="true">
      <alignment vertical="top" horizontal="right"/>
      <protection locked="false"/>
    </xf>
    <xf numFmtId="4" fontId="1178" fillId="0" borderId="4" xfId="0" applyBorder="true" applyFont="true" applyNumberFormat="true">
      <alignment horizontal="right" vertical="top"/>
      <protection locked="true"/>
    </xf>
    <xf numFmtId="4" fontId="1179" fillId="3" borderId="4" xfId="0" applyFill="true" applyBorder="true" applyFont="true" applyNumberFormat="true">
      <alignment vertical="top" horizontal="right"/>
      <protection locked="false"/>
    </xf>
    <xf numFmtId="4" fontId="1180" fillId="0" borderId="4" xfId="0" applyBorder="true" applyFont="true" applyNumberFormat="true">
      <alignment horizontal="right" vertical="top"/>
      <protection locked="true"/>
    </xf>
    <xf numFmtId="4" fontId="1181" fillId="5" borderId="4" xfId="0" applyFill="true" applyBorder="true" applyFont="true" applyNumberFormat="true">
      <alignment horizontal="right" vertical="top"/>
      <protection locked="true"/>
    </xf>
    <xf numFmtId="4" fontId="1182" fillId="5" borderId="4" xfId="0" applyFill="true" applyBorder="true" applyFont="true" applyNumberFormat="true">
      <alignment horizontal="right" vertical="top"/>
      <protection locked="true"/>
    </xf>
    <xf numFmtId="0" fontId="1183" fillId="0" borderId="4" xfId="0" applyBorder="true" applyFont="true">
      <alignment horizontal="left" vertical="top"/>
      <protection locked="true"/>
    </xf>
    <xf numFmtId="0" fontId="1184" fillId="0" borderId="4" xfId="0" applyBorder="true" applyFont="true">
      <alignment horizontal="left" vertical="top" wrapText="true"/>
      <protection locked="true"/>
    </xf>
    <xf numFmtId="4" fontId="1185" fillId="3" borderId="4" xfId="0" applyFill="true" applyBorder="true" applyFont="true" applyNumberFormat="true">
      <alignment vertical="top" horizontal="right"/>
      <protection locked="false"/>
    </xf>
    <xf numFmtId="4" fontId="1186" fillId="0" borderId="4" xfId="0" applyBorder="true" applyFont="true" applyNumberFormat="true">
      <alignment horizontal="right" vertical="top"/>
      <protection locked="true"/>
    </xf>
    <xf numFmtId="4" fontId="1187" fillId="3" borderId="4" xfId="0" applyFill="true" applyBorder="true" applyFont="true" applyNumberFormat="true">
      <alignment vertical="top" horizontal="right"/>
      <protection locked="false"/>
    </xf>
    <xf numFmtId="4" fontId="1188" fillId="0" borderId="4" xfId="0" applyBorder="true" applyFont="true" applyNumberFormat="true">
      <alignment horizontal="right" vertical="top"/>
      <protection locked="true"/>
    </xf>
    <xf numFmtId="4" fontId="1189" fillId="5" borderId="4" xfId="0" applyFill="true" applyBorder="true" applyFont="true" applyNumberFormat="true">
      <alignment horizontal="right" vertical="top"/>
      <protection locked="true"/>
    </xf>
    <xf numFmtId="4" fontId="1190" fillId="5" borderId="4" xfId="0" applyFill="true" applyBorder="true" applyFont="true" applyNumberFormat="true">
      <alignment horizontal="right" vertical="top"/>
      <protection locked="true"/>
    </xf>
    <xf numFmtId="0" fontId="1191" fillId="0" borderId="4" xfId="0" applyBorder="true" applyFont="true">
      <alignment horizontal="left" vertical="top"/>
      <protection locked="true"/>
    </xf>
    <xf numFmtId="0" fontId="1192" fillId="0" borderId="4" xfId="0" applyBorder="true" applyFont="true">
      <alignment horizontal="left" vertical="top" wrapText="true"/>
      <protection locked="true"/>
    </xf>
    <xf numFmtId="4" fontId="1193" fillId="3" borderId="4" xfId="0" applyFill="true" applyBorder="true" applyFont="true" applyNumberFormat="true">
      <alignment vertical="top" horizontal="right"/>
      <protection locked="false"/>
    </xf>
    <xf numFmtId="4" fontId="1194" fillId="0" borderId="4" xfId="0" applyBorder="true" applyFont="true" applyNumberFormat="true">
      <alignment horizontal="right" vertical="top"/>
      <protection locked="true"/>
    </xf>
    <xf numFmtId="4" fontId="1195" fillId="3" borderId="4" xfId="0" applyFill="true" applyBorder="true" applyFont="true" applyNumberFormat="true">
      <alignment vertical="top" horizontal="right"/>
      <protection locked="false"/>
    </xf>
    <xf numFmtId="4" fontId="1196" fillId="0" borderId="4" xfId="0" applyBorder="true" applyFont="true" applyNumberFormat="true">
      <alignment horizontal="right" vertical="top"/>
      <protection locked="true"/>
    </xf>
    <xf numFmtId="4" fontId="1197" fillId="5" borderId="4" xfId="0" applyFill="true" applyBorder="true" applyFont="true" applyNumberFormat="true">
      <alignment horizontal="right" vertical="top"/>
      <protection locked="true"/>
    </xf>
    <xf numFmtId="4" fontId="1198" fillId="5" borderId="4" xfId="0" applyFill="true" applyBorder="true" applyFont="true" applyNumberFormat="true">
      <alignment horizontal="right" vertical="top"/>
      <protection locked="true"/>
    </xf>
    <xf numFmtId="0" fontId="1199" fillId="0" borderId="4" xfId="0" applyBorder="true" applyFont="true">
      <alignment horizontal="left" vertical="top"/>
      <protection locked="true"/>
    </xf>
    <xf numFmtId="0" fontId="1200" fillId="0" borderId="4" xfId="0" applyBorder="true" applyFont="true">
      <alignment horizontal="left" vertical="top" wrapText="true"/>
      <protection locked="true"/>
    </xf>
    <xf numFmtId="4" fontId="1201" fillId="3" borderId="4" xfId="0" applyFill="true" applyBorder="true" applyFont="true" applyNumberFormat="true">
      <alignment vertical="top" horizontal="right"/>
      <protection locked="false"/>
    </xf>
    <xf numFmtId="4" fontId="1202" fillId="0" borderId="4" xfId="0" applyBorder="true" applyFont="true" applyNumberFormat="true">
      <alignment horizontal="right" vertical="top"/>
      <protection locked="true"/>
    </xf>
    <xf numFmtId="4" fontId="1203" fillId="3" borderId="4" xfId="0" applyFill="true" applyBorder="true" applyFont="true" applyNumberFormat="true">
      <alignment vertical="top" horizontal="right"/>
      <protection locked="false"/>
    </xf>
    <xf numFmtId="4" fontId="1204" fillId="0" borderId="4" xfId="0" applyBorder="true" applyFont="true" applyNumberFormat="true">
      <alignment horizontal="right" vertical="top"/>
      <protection locked="true"/>
    </xf>
    <xf numFmtId="4" fontId="1205" fillId="5" borderId="4" xfId="0" applyFill="true" applyBorder="true" applyFont="true" applyNumberFormat="true">
      <alignment horizontal="right" vertical="top"/>
      <protection locked="true"/>
    </xf>
    <xf numFmtId="4" fontId="1206" fillId="5" borderId="4" xfId="0" applyFill="true" applyBorder="true" applyFont="true" applyNumberFormat="true">
      <alignment horizontal="right" vertical="top"/>
      <protection locked="true"/>
    </xf>
    <xf numFmtId="0" fontId="1207" fillId="0" borderId="4" xfId="0" applyBorder="true" applyFont="true">
      <alignment horizontal="left" vertical="top"/>
      <protection locked="true"/>
    </xf>
    <xf numFmtId="0" fontId="1208" fillId="0" borderId="4" xfId="0" applyBorder="true" applyFont="true">
      <alignment horizontal="left" vertical="top" wrapText="true"/>
      <protection locked="true"/>
    </xf>
    <xf numFmtId="4" fontId="1209" fillId="3" borderId="4" xfId="0" applyFill="true" applyBorder="true" applyFont="true" applyNumberFormat="true">
      <alignment vertical="top" horizontal="right"/>
      <protection locked="false"/>
    </xf>
    <xf numFmtId="4" fontId="1210" fillId="0" borderId="4" xfId="0" applyBorder="true" applyFont="true" applyNumberFormat="true">
      <alignment horizontal="right" vertical="top"/>
      <protection locked="true"/>
    </xf>
    <xf numFmtId="4" fontId="1211" fillId="3" borderId="4" xfId="0" applyFill="true" applyBorder="true" applyFont="true" applyNumberFormat="true">
      <alignment vertical="top" horizontal="right"/>
      <protection locked="false"/>
    </xf>
    <xf numFmtId="4" fontId="1212" fillId="0" borderId="4" xfId="0" applyBorder="true" applyFont="true" applyNumberFormat="true">
      <alignment horizontal="right" vertical="top"/>
      <protection locked="true"/>
    </xf>
    <xf numFmtId="4" fontId="1213" fillId="5" borderId="4" xfId="0" applyFill="true" applyBorder="true" applyFont="true" applyNumberFormat="true">
      <alignment horizontal="right" vertical="top"/>
      <protection locked="true"/>
    </xf>
    <xf numFmtId="4" fontId="1214" fillId="5" borderId="4" xfId="0" applyFill="true" applyBorder="true" applyFont="true" applyNumberFormat="true">
      <alignment horizontal="right" vertical="top"/>
      <protection locked="true"/>
    </xf>
    <xf numFmtId="0" fontId="1215" fillId="0" borderId="4" xfId="0" applyBorder="true" applyFont="true">
      <alignment horizontal="left" vertical="top"/>
      <protection locked="true"/>
    </xf>
    <xf numFmtId="0" fontId="1216" fillId="0" borderId="4" xfId="0" applyBorder="true" applyFont="true">
      <alignment horizontal="left" vertical="top" wrapText="true"/>
      <protection locked="true"/>
    </xf>
    <xf numFmtId="4" fontId="1217" fillId="3" borderId="4" xfId="0" applyFill="true" applyBorder="true" applyFont="true" applyNumberFormat="true">
      <alignment vertical="top" horizontal="right"/>
      <protection locked="false"/>
    </xf>
    <xf numFmtId="4" fontId="1218" fillId="0" borderId="4" xfId="0" applyBorder="true" applyFont="true" applyNumberFormat="true">
      <alignment horizontal="right" vertical="top"/>
      <protection locked="true"/>
    </xf>
    <xf numFmtId="4" fontId="1219" fillId="3" borderId="4" xfId="0" applyFill="true" applyBorder="true" applyFont="true" applyNumberFormat="true">
      <alignment vertical="top" horizontal="right"/>
      <protection locked="false"/>
    </xf>
    <xf numFmtId="4" fontId="1220" fillId="0" borderId="4" xfId="0" applyBorder="true" applyFont="true" applyNumberFormat="true">
      <alignment horizontal="right" vertical="top"/>
      <protection locked="true"/>
    </xf>
    <xf numFmtId="4" fontId="1221" fillId="5" borderId="4" xfId="0" applyFill="true" applyBorder="true" applyFont="true" applyNumberFormat="true">
      <alignment horizontal="right" vertical="top"/>
      <protection locked="true"/>
    </xf>
    <xf numFmtId="4" fontId="1222" fillId="5" borderId="4" xfId="0" applyFill="true" applyBorder="true" applyFont="true" applyNumberFormat="true">
      <alignment horizontal="right" vertical="top"/>
      <protection locked="true"/>
    </xf>
    <xf numFmtId="0" fontId="1223" fillId="5" borderId="4" xfId="0" applyFill="true" applyBorder="true" applyFont="true">
      <alignment horizontal="left"/>
      <protection locked="true"/>
    </xf>
    <xf numFmtId="0" fontId="1224" fillId="5" borderId="4" xfId="0" applyFill="true" applyBorder="true" applyFont="true">
      <alignment horizontal="left"/>
      <protection locked="true"/>
    </xf>
    <xf numFmtId="4" fontId="1225" fillId="5" borderId="4" xfId="0" applyFill="true" applyBorder="true" applyFont="true" applyNumberFormat="true">
      <alignment horizontal="right"/>
      <protection locked="true"/>
    </xf>
    <xf numFmtId="4" fontId="1226" fillId="5" borderId="4" xfId="0" applyFill="true" applyBorder="true" applyFont="true" applyNumberFormat="true">
      <alignment horizontal="right"/>
      <protection locked="true"/>
    </xf>
    <xf numFmtId="0" fontId="1227" fillId="5" borderId="4" xfId="0" applyFill="true" applyBorder="true" applyFont="true">
      <alignment horizontal="left"/>
      <protection locked="true"/>
    </xf>
    <xf numFmtId="4" fontId="1228" fillId="5" borderId="4" xfId="0" applyFill="true" applyBorder="true" applyFont="true" applyNumberFormat="true">
      <alignment horizontal="right"/>
      <protection locked="true"/>
    </xf>
    <xf numFmtId="0" fontId="1229" fillId="5" borderId="4" xfId="0" applyFill="true" applyBorder="true" applyFont="true">
      <alignment horizontal="left"/>
      <protection locked="true"/>
    </xf>
    <xf numFmtId="4" fontId="1230" fillId="5" borderId="4" xfId="0" applyFill="true" applyBorder="true" applyFont="true" applyNumberFormat="true">
      <alignment horizontal="right"/>
      <protection locked="true"/>
    </xf>
    <xf numFmtId="4" fontId="1231" fillId="5" borderId="4" xfId="0" applyFill="true" applyBorder="true" applyFont="true" applyNumberFormat="true">
      <alignment horizontal="right"/>
      <protection locked="true"/>
    </xf>
    <xf numFmtId="0" fontId="1232" fillId="0" borderId="0" xfId="0" applyFont="true">
      <alignment horizontal="left" vertical="top"/>
      <protection locked="true"/>
    </xf>
    <xf numFmtId="165" fontId="1233" fillId="0" borderId="0" xfId="0" applyFont="true" applyNumberFormat="true">
      <alignment horizontal="left" vertical="top"/>
      <protection locked="true"/>
    </xf>
    <xf numFmtId="168" fontId="1234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235" fillId="5" borderId="4" xfId="0" applyFill="true" applyBorder="true" applyFont="true">
      <alignment horizontal="left"/>
      <protection locked="true"/>
    </xf>
    <xf numFmtId="0" fontId="1236" fillId="5" borderId="4" xfId="0" applyFill="true" applyBorder="true" applyFont="true">
      <alignment horizontal="left"/>
      <protection locked="true"/>
    </xf>
    <xf numFmtId="0" fontId="1237" fillId="5" borderId="4" xfId="0" applyFill="true" applyBorder="true" applyFont="true">
      <alignment horizontal="left"/>
      <protection locked="true"/>
    </xf>
    <xf numFmtId="0" fontId="1238" fillId="5" borderId="4" xfId="0" applyFill="true" applyBorder="true" applyFont="true">
      <alignment horizontal="left"/>
      <protection locked="true"/>
    </xf>
    <xf numFmtId="0" fontId="1239" fillId="5" borderId="4" xfId="0" applyFill="true" applyBorder="true" applyFont="true">
      <alignment horizontal="left"/>
      <protection locked="true"/>
    </xf>
    <xf numFmtId="0" fontId="1240" fillId="5" borderId="4" xfId="0" applyFill="true" applyBorder="true" applyFont="true">
      <alignment horizontal="left"/>
      <protection locked="true"/>
    </xf>
    <xf numFmtId="0" fontId="1241" fillId="5" borderId="4" xfId="0" applyFill="true" applyBorder="true" applyFont="true">
      <alignment horizontal="left"/>
      <protection locked="true"/>
    </xf>
    <xf numFmtId="0" fontId="1242" fillId="5" borderId="4" xfId="0" applyFill="true" applyBorder="true" applyFont="true">
      <alignment horizontal="left"/>
      <protection locked="true"/>
    </xf>
    <xf numFmtId="0" fontId="1243" fillId="5" borderId="4" xfId="0" applyFill="true" applyBorder="true" applyFont="true">
      <alignment horizontal="left"/>
      <protection locked="true"/>
    </xf>
    <xf numFmtId="0" fontId="1244" fillId="0" borderId="4" xfId="0" applyBorder="true" applyFont="true">
      <alignment horizontal="left" vertical="top"/>
      <protection locked="true"/>
    </xf>
    <xf numFmtId="4" fontId="1245" fillId="0" borderId="4" xfId="0" applyBorder="true" applyFont="true" applyNumberFormat="true">
      <alignment horizontal="right" vertical="top"/>
      <protection locked="true"/>
    </xf>
    <xf numFmtId="4" fontId="1246" fillId="0" borderId="4" xfId="0" applyBorder="true" applyFont="true" applyNumberFormat="true">
      <alignment horizontal="right" vertical="top"/>
      <protection locked="true"/>
    </xf>
    <xf numFmtId="4" fontId="1247" fillId="3" borderId="4" xfId="0" applyFill="true" applyBorder="true" applyFont="true" applyNumberFormat="true">
      <alignment vertical="top"/>
      <protection locked="false"/>
    </xf>
    <xf numFmtId="0" fontId="1248" fillId="0" borderId="4" xfId="0" applyBorder="true" applyFont="true">
      <alignment horizontal="left" vertical="top"/>
      <protection locked="true"/>
    </xf>
    <xf numFmtId="0" fontId="1249" fillId="0" borderId="4" xfId="0" applyBorder="true" applyFont="true">
      <alignment horizontal="left" vertical="top"/>
      <protection locked="true"/>
    </xf>
    <xf numFmtId="0" fontId="1250" fillId="0" borderId="4" xfId="0" applyBorder="true" applyFont="true">
      <alignment horizontal="left" vertical="top"/>
      <protection locked="true"/>
    </xf>
    <xf numFmtId="0" fontId="1251" fillId="0" borderId="4" xfId="0" applyBorder="true" applyFont="true">
      <alignment horizontal="left" vertical="top"/>
      <protection locked="true"/>
    </xf>
    <xf numFmtId="0" fontId="1252" fillId="0" borderId="4" xfId="0" applyBorder="true" applyFont="true">
      <alignment horizontal="left" vertical="top"/>
      <protection locked="true"/>
    </xf>
    <xf numFmtId="0" fontId="1253" fillId="0" borderId="0" xfId="0" applyFont="true"/>
    <xf numFmtId="0" fontId="1254" fillId="0" borderId="4" xfId="0" applyBorder="true" applyFont="true">
      <alignment horizontal="left" vertical="top"/>
      <protection locked="true"/>
    </xf>
    <xf numFmtId="4" fontId="1255" fillId="0" borderId="4" xfId="0" applyBorder="true" applyFont="true" applyNumberFormat="true">
      <alignment horizontal="right" vertical="top"/>
      <protection locked="true"/>
    </xf>
    <xf numFmtId="4" fontId="1256" fillId="0" borderId="4" xfId="0" applyBorder="true" applyFont="true" applyNumberFormat="true">
      <alignment horizontal="right" vertical="top"/>
      <protection locked="true"/>
    </xf>
    <xf numFmtId="4" fontId="1257" fillId="3" borderId="4" xfId="0" applyFill="true" applyBorder="true" applyFont="true" applyNumberFormat="true">
      <alignment vertical="top"/>
      <protection locked="false"/>
    </xf>
    <xf numFmtId="0" fontId="1258" fillId="0" borderId="4" xfId="0" applyBorder="true" applyFont="true">
      <alignment horizontal="left" vertical="top"/>
      <protection locked="true"/>
    </xf>
    <xf numFmtId="0" fontId="1259" fillId="0" borderId="4" xfId="0" applyBorder="true" applyFont="true">
      <alignment horizontal="left" vertical="top"/>
      <protection locked="true"/>
    </xf>
    <xf numFmtId="0" fontId="1260" fillId="0" borderId="4" xfId="0" applyBorder="true" applyFont="true">
      <alignment horizontal="left" vertical="top"/>
      <protection locked="true"/>
    </xf>
    <xf numFmtId="0" fontId="1261" fillId="0" borderId="4" xfId="0" applyBorder="true" applyFont="true">
      <alignment horizontal="left" vertical="top"/>
      <protection locked="true"/>
    </xf>
    <xf numFmtId="0" fontId="1262" fillId="0" borderId="4" xfId="0" applyBorder="true" applyFont="true">
      <alignment horizontal="left" vertical="top"/>
      <protection locked="true"/>
    </xf>
    <xf numFmtId="0" fontId="1263" fillId="0" borderId="0" xfId="0" applyFont="true"/>
    <xf numFmtId="0" fontId="1264" fillId="0" borderId="4" xfId="0" applyBorder="true" applyFont="true">
      <alignment horizontal="left" vertical="top"/>
      <protection locked="true"/>
    </xf>
    <xf numFmtId="4" fontId="1265" fillId="0" borderId="4" xfId="0" applyBorder="true" applyFont="true" applyNumberFormat="true">
      <alignment horizontal="right" vertical="top"/>
      <protection locked="true"/>
    </xf>
    <xf numFmtId="4" fontId="1266" fillId="0" borderId="4" xfId="0" applyBorder="true" applyFont="true" applyNumberFormat="true">
      <alignment horizontal="right" vertical="top"/>
      <protection locked="true"/>
    </xf>
    <xf numFmtId="4" fontId="1267" fillId="3" borderId="4" xfId="0" applyFill="true" applyBorder="true" applyFont="true" applyNumberFormat="true">
      <alignment vertical="top"/>
      <protection locked="false"/>
    </xf>
    <xf numFmtId="0" fontId="1268" fillId="0" borderId="4" xfId="0" applyBorder="true" applyFont="true">
      <alignment horizontal="left" vertical="top"/>
      <protection locked="true"/>
    </xf>
    <xf numFmtId="0" fontId="1269" fillId="0" borderId="4" xfId="0" applyBorder="true" applyFont="true">
      <alignment horizontal="left" vertical="top"/>
      <protection locked="true"/>
    </xf>
    <xf numFmtId="0" fontId="1270" fillId="0" borderId="4" xfId="0" applyBorder="true" applyFont="true">
      <alignment horizontal="left" vertical="top"/>
      <protection locked="true"/>
    </xf>
    <xf numFmtId="0" fontId="1271" fillId="0" borderId="4" xfId="0" applyBorder="true" applyFont="true">
      <alignment horizontal="left" vertical="top"/>
      <protection locked="true"/>
    </xf>
    <xf numFmtId="0" fontId="1272" fillId="0" borderId="4" xfId="0" applyBorder="true" applyFont="true">
      <alignment horizontal="left" vertical="top"/>
      <protection locked="true"/>
    </xf>
    <xf numFmtId="0" fontId="1273" fillId="0" borderId="0" xfId="0" applyFont="true"/>
    <xf numFmtId="0" fontId="1274" fillId="0" borderId="4" xfId="0" applyBorder="true" applyFont="true">
      <alignment horizontal="left" vertical="top"/>
      <protection locked="true"/>
    </xf>
    <xf numFmtId="4" fontId="1275" fillId="0" borderId="4" xfId="0" applyBorder="true" applyFont="true" applyNumberFormat="true">
      <alignment horizontal="right" vertical="top"/>
      <protection locked="true"/>
    </xf>
    <xf numFmtId="4" fontId="1276" fillId="0" borderId="4" xfId="0" applyBorder="true" applyFont="true" applyNumberFormat="true">
      <alignment horizontal="right" vertical="top"/>
      <protection locked="true"/>
    </xf>
    <xf numFmtId="4" fontId="1277" fillId="3" borderId="4" xfId="0" applyFill="true" applyBorder="true" applyFont="true" applyNumberFormat="true">
      <alignment vertical="top"/>
      <protection locked="false"/>
    </xf>
    <xf numFmtId="0" fontId="1278" fillId="0" borderId="4" xfId="0" applyBorder="true" applyFont="true">
      <alignment horizontal="left" vertical="top"/>
      <protection locked="true"/>
    </xf>
    <xf numFmtId="0" fontId="1279" fillId="0" borderId="4" xfId="0" applyBorder="true" applyFont="true">
      <alignment horizontal="left" vertical="top"/>
      <protection locked="true"/>
    </xf>
    <xf numFmtId="0" fontId="1280" fillId="0" borderId="4" xfId="0" applyBorder="true" applyFont="true">
      <alignment horizontal="left" vertical="top"/>
      <protection locked="true"/>
    </xf>
    <xf numFmtId="0" fontId="1281" fillId="0" borderId="4" xfId="0" applyBorder="true" applyFont="true">
      <alignment horizontal="left" vertical="top"/>
      <protection locked="true"/>
    </xf>
    <xf numFmtId="0" fontId="1282" fillId="0" borderId="4" xfId="0" applyBorder="true" applyFont="true">
      <alignment horizontal="left" vertical="top"/>
      <protection locked="true"/>
    </xf>
    <xf numFmtId="0" fontId="1283" fillId="0" borderId="0" xfId="0" applyFont="true"/>
    <xf numFmtId="0" fontId="1284" fillId="0" borderId="4" xfId="0" applyBorder="true" applyFont="true">
      <alignment horizontal="left" vertical="top"/>
      <protection locked="true"/>
    </xf>
    <xf numFmtId="4" fontId="1285" fillId="0" borderId="4" xfId="0" applyBorder="true" applyFont="true" applyNumberFormat="true">
      <alignment horizontal="right" vertical="top"/>
      <protection locked="true"/>
    </xf>
    <xf numFmtId="4" fontId="1286" fillId="0" borderId="4" xfId="0" applyBorder="true" applyFont="true" applyNumberFormat="true">
      <alignment horizontal="right" vertical="top"/>
      <protection locked="true"/>
    </xf>
    <xf numFmtId="4" fontId="1287" fillId="3" borderId="4" xfId="0" applyFill="true" applyBorder="true" applyFont="true" applyNumberFormat="true">
      <alignment vertical="top"/>
      <protection locked="false"/>
    </xf>
    <xf numFmtId="0" fontId="1288" fillId="0" borderId="4" xfId="0" applyBorder="true" applyFont="true">
      <alignment horizontal="left" vertical="top"/>
      <protection locked="true"/>
    </xf>
    <xf numFmtId="0" fontId="1289" fillId="0" borderId="4" xfId="0" applyBorder="true" applyFont="true">
      <alignment horizontal="left" vertical="top"/>
      <protection locked="true"/>
    </xf>
    <xf numFmtId="0" fontId="1290" fillId="0" borderId="4" xfId="0" applyBorder="true" applyFont="true">
      <alignment horizontal="left" vertical="top"/>
      <protection locked="true"/>
    </xf>
    <xf numFmtId="0" fontId="1291" fillId="0" borderId="4" xfId="0" applyBorder="true" applyFont="true">
      <alignment horizontal="left" vertical="top"/>
      <protection locked="true"/>
    </xf>
    <xf numFmtId="0" fontId="1292" fillId="0" borderId="4" xfId="0" applyBorder="true" applyFont="true">
      <alignment horizontal="left" vertical="top"/>
      <protection locked="true"/>
    </xf>
    <xf numFmtId="0" fontId="1293" fillId="0" borderId="0" xfId="0" applyFont="true"/>
    <xf numFmtId="0" fontId="1294" fillId="0" borderId="4" xfId="0" applyBorder="true" applyFont="true">
      <alignment horizontal="left" vertical="top"/>
      <protection locked="true"/>
    </xf>
    <xf numFmtId="4" fontId="1295" fillId="0" borderId="4" xfId="0" applyBorder="true" applyFont="true" applyNumberFormat="true">
      <alignment horizontal="right" vertical="top"/>
      <protection locked="true"/>
    </xf>
    <xf numFmtId="4" fontId="1296" fillId="0" borderId="4" xfId="0" applyBorder="true" applyFont="true" applyNumberFormat="true">
      <alignment horizontal="right" vertical="top"/>
      <protection locked="true"/>
    </xf>
    <xf numFmtId="4" fontId="1297" fillId="0" borderId="4" xfId="0" applyBorder="true" applyFont="true" applyNumberFormat="true">
      <alignment horizontal="right" vertical="top"/>
      <protection locked="true"/>
    </xf>
    <xf numFmtId="0" fontId="1298" fillId="0" borderId="4" xfId="0" applyBorder="true" applyFont="true">
      <alignment horizontal="left" vertical="top"/>
      <protection locked="true"/>
    </xf>
    <xf numFmtId="0" fontId="1299" fillId="0" borderId="4" xfId="0" applyBorder="true" applyFont="true">
      <alignment horizontal="left" vertical="top"/>
      <protection locked="true"/>
    </xf>
    <xf numFmtId="0" fontId="1300" fillId="0" borderId="4" xfId="0" applyBorder="true" applyFont="true">
      <alignment horizontal="left" vertical="top"/>
      <protection locked="true"/>
    </xf>
    <xf numFmtId="0" fontId="1301" fillId="0" borderId="4" xfId="0" applyBorder="true" applyFont="true">
      <alignment horizontal="left" vertical="top"/>
      <protection locked="true"/>
    </xf>
    <xf numFmtId="0" fontId="1302" fillId="0" borderId="4" xfId="0" applyBorder="true" applyFont="true">
      <alignment horizontal="left" vertical="top"/>
      <protection locked="true"/>
    </xf>
    <xf numFmtId="0" fontId="1303" fillId="0" borderId="0" xfId="0" applyFont="true"/>
    <xf numFmtId="0" fontId="1304" fillId="0" borderId="4" xfId="0" applyBorder="true" applyFont="true">
      <alignment horizontal="left" vertical="top"/>
      <protection locked="true"/>
    </xf>
    <xf numFmtId="4" fontId="1305" fillId="0" borderId="4" xfId="0" applyBorder="true" applyFont="true" applyNumberFormat="true">
      <alignment horizontal="right" vertical="top"/>
      <protection locked="true"/>
    </xf>
    <xf numFmtId="0" fontId="1306" fillId="0" borderId="4" xfId="0" applyBorder="true" applyFont="true">
      <alignment horizontal="left" vertical="top"/>
      <protection locked="true"/>
    </xf>
    <xf numFmtId="0" fontId="1307" fillId="0" borderId="4" xfId="0" applyBorder="true" applyFont="true">
      <alignment horizontal="left" vertical="top"/>
      <protection locked="true"/>
    </xf>
    <xf numFmtId="0" fontId="1308" fillId="0" borderId="4" xfId="0" applyBorder="true" applyFont="true">
      <alignment horizontal="left" vertical="top"/>
      <protection locked="true"/>
    </xf>
    <xf numFmtId="4" fontId="1309" fillId="3" borderId="4" xfId="0" applyFill="true" applyBorder="true" applyNumberFormat="true" applyFont="true">
      <alignment vertical="top" horizontal="right"/>
      <protection locked="false"/>
    </xf>
    <xf numFmtId="0" fontId="1310" fillId="0" borderId="0" xfId="0" applyFont="true"/>
    <xf numFmtId="0" fontId="1311" fillId="0" borderId="4" xfId="0" applyBorder="true" applyFont="true">
      <alignment horizontal="left" vertical="top"/>
      <protection locked="true"/>
    </xf>
    <xf numFmtId="0" fontId="1312" fillId="0" borderId="4" xfId="0" applyBorder="true" applyFont="true">
      <alignment horizontal="left" vertical="top"/>
      <protection locked="true"/>
    </xf>
    <xf numFmtId="0" fontId="1313" fillId="0" borderId="4" xfId="0" applyBorder="true" applyFont="true">
      <alignment horizontal="left" vertical="top"/>
      <protection locked="true"/>
    </xf>
    <xf numFmtId="4" fontId="1314" fillId="3" borderId="4" xfId="0" applyFill="true" applyBorder="true" applyNumberFormat="true" applyFont="true">
      <alignment vertical="top" horizontal="right"/>
      <protection locked="false"/>
    </xf>
    <xf numFmtId="0" fontId="1315" fillId="0" borderId="0" xfId="0" applyFont="true"/>
    <xf numFmtId="0" fontId="1316" fillId="0" borderId="4" xfId="0" applyBorder="true" applyFont="true">
      <alignment horizontal="left" vertical="top"/>
      <protection locked="true"/>
    </xf>
    <xf numFmtId="0" fontId="1317" fillId="0" borderId="4" xfId="0" applyBorder="true" applyFont="true">
      <alignment horizontal="left" vertical="top"/>
      <protection locked="true"/>
    </xf>
    <xf numFmtId="0" fontId="1318" fillId="0" borderId="4" xfId="0" applyBorder="true" applyFont="true">
      <alignment horizontal="left" vertical="top"/>
      <protection locked="true"/>
    </xf>
    <xf numFmtId="4" fontId="1319" fillId="3" borderId="4" xfId="0" applyFill="true" applyBorder="true" applyNumberFormat="true" applyFont="true">
      <alignment vertical="top" horizontal="right"/>
      <protection locked="false"/>
    </xf>
    <xf numFmtId="0" fontId="1320" fillId="0" borderId="4" xfId="0" applyBorder="true" applyFont="true">
      <alignment horizontal="left" vertical="top"/>
      <protection locked="true"/>
    </xf>
    <xf numFmtId="0" fontId="1321" fillId="0" borderId="4" xfId="0" applyBorder="true" applyFont="true">
      <alignment horizontal="left" vertical="top"/>
      <protection locked="true"/>
    </xf>
    <xf numFmtId="0" fontId="1322" fillId="0" borderId="4" xfId="0" applyBorder="true" applyFont="true">
      <alignment horizontal="left" vertical="top"/>
      <protection locked="true"/>
    </xf>
    <xf numFmtId="4" fontId="1323" fillId="5" borderId="4" xfId="0" applyFill="true" applyBorder="true" applyFont="true" applyNumberFormat="true">
      <alignment horizontal="right"/>
      <protection locked="true"/>
    </xf>
    <xf numFmtId="0" fontId="1324" fillId="0" borderId="0" xfId="0" applyFont="true"/>
    <xf numFmtId="0" fontId="1325" fillId="0" borderId="4" xfId="0" applyBorder="true" applyFont="true">
      <alignment horizontal="left" vertical="top"/>
      <protection locked="true"/>
    </xf>
    <xf numFmtId="0" fontId="1326" fillId="0" borderId="4" xfId="0" applyBorder="true" applyFont="true">
      <alignment horizontal="left" vertical="top"/>
      <protection locked="true"/>
    </xf>
    <xf numFmtId="0" fontId="1327" fillId="0" borderId="4" xfId="0" applyBorder="true" applyFont="true">
      <alignment horizontal="left" vertical="top"/>
      <protection locked="true"/>
    </xf>
    <xf numFmtId="4" fontId="1328" fillId="3" borderId="4" xfId="0" applyFill="true" applyBorder="true" applyNumberFormat="true" applyFont="true">
      <alignment vertical="top" horizontal="right"/>
      <protection locked="false"/>
    </xf>
    <xf numFmtId="0" fontId="1329" fillId="0" borderId="5" xfId="0" applyFont="true" applyBorder="true">
      <alignment horizontal="center" vertical="top"/>
      <protection locked="true"/>
    </xf>
    <xf numFmtId="166" fontId="1330" fillId="0" borderId="0" xfId="0" applyFont="true" applyNumberFormat="true">
      <alignment horizontal="center" vertical="top"/>
      <protection locked="true"/>
    </xf>
    <xf numFmtId="0" fontId="1331" fillId="0" borderId="0" xfId="0" applyFont="true">
      <alignment horizontal="left" vertical="top"/>
      <protection locked="true"/>
    </xf>
    <xf numFmtId="165" fontId="1332" fillId="0" borderId="0" xfId="0" applyFont="true" applyNumberFormat="true">
      <alignment horizontal="left" vertical="top"/>
      <protection locked="true"/>
    </xf>
    <xf numFmtId="168" fontId="1333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334" fillId="5" borderId="4" xfId="0" applyFill="true" applyBorder="true" applyFont="true">
      <alignment horizontal="left"/>
      <protection locked="true"/>
    </xf>
    <xf numFmtId="0" fontId="1335" fillId="5" borderId="4" xfId="0" applyFill="true" applyBorder="true" applyFont="true">
      <alignment horizontal="left"/>
      <protection locked="true"/>
    </xf>
    <xf numFmtId="0" fontId="1336" fillId="5" borderId="4" xfId="0" applyFill="true" applyBorder="true" applyFont="true">
      <alignment horizontal="left"/>
      <protection locked="true"/>
    </xf>
    <xf numFmtId="0" fontId="1337" fillId="5" borderId="4" xfId="0" applyFill="true" applyBorder="true" applyFont="true">
      <alignment horizontal="left"/>
      <protection locked="true"/>
    </xf>
    <xf numFmtId="0" fontId="1338" fillId="5" borderId="4" xfId="0" applyFill="true" applyBorder="true" applyFont="true">
      <alignment horizontal="left"/>
      <protection locked="true"/>
    </xf>
    <xf numFmtId="0" fontId="1339" fillId="5" borderId="4" xfId="0" applyFill="true" applyBorder="true" applyFont="true">
      <alignment horizontal="left"/>
      <protection locked="true"/>
    </xf>
    <xf numFmtId="0" fontId="1340" fillId="5" borderId="4" xfId="0" applyFill="true" applyBorder="true" applyFont="true">
      <alignment horizontal="left"/>
      <protection locked="true"/>
    </xf>
    <xf numFmtId="0" fontId="1341" fillId="5" borderId="4" xfId="0" applyFill="true" applyBorder="true" applyFont="true">
      <alignment horizontal="left"/>
      <protection locked="true"/>
    </xf>
    <xf numFmtId="0" fontId="1342" fillId="5" borderId="4" xfId="0" applyFill="true" applyBorder="true" applyFont="true">
      <alignment horizontal="left"/>
      <protection locked="true"/>
    </xf>
    <xf numFmtId="0" fontId="1343" fillId="0" borderId="4" xfId="0" applyBorder="true" applyFont="true">
      <alignment horizontal="left" vertical="top"/>
      <protection locked="true"/>
    </xf>
    <xf numFmtId="4" fontId="1344" fillId="0" borderId="4" xfId="0" applyBorder="true" applyFont="true" applyNumberFormat="true">
      <alignment horizontal="right" vertical="top"/>
      <protection locked="true"/>
    </xf>
    <xf numFmtId="4" fontId="1345" fillId="0" borderId="4" xfId="0" applyBorder="true" applyFont="true" applyNumberFormat="true">
      <alignment horizontal="right" vertical="top"/>
      <protection locked="true"/>
    </xf>
    <xf numFmtId="4" fontId="1346" fillId="3" borderId="4" xfId="0" applyFill="true" applyBorder="true" applyFont="true" applyNumberFormat="true">
      <alignment vertical="top"/>
      <protection locked="false"/>
    </xf>
    <xf numFmtId="0" fontId="1347" fillId="0" borderId="4" xfId="0" applyBorder="true" applyFont="true">
      <alignment horizontal="left" vertical="top"/>
      <protection locked="true"/>
    </xf>
    <xf numFmtId="0" fontId="1348" fillId="0" borderId="4" xfId="0" applyBorder="true" applyFont="true">
      <alignment horizontal="left" vertical="top"/>
      <protection locked="true"/>
    </xf>
    <xf numFmtId="0" fontId="1349" fillId="0" borderId="4" xfId="0" applyBorder="true" applyFont="true">
      <alignment horizontal="left" vertical="top"/>
      <protection locked="true"/>
    </xf>
    <xf numFmtId="0" fontId="1350" fillId="0" borderId="4" xfId="0" applyBorder="true" applyFont="true">
      <alignment horizontal="left" vertical="top"/>
      <protection locked="true"/>
    </xf>
    <xf numFmtId="0" fontId="1351" fillId="0" borderId="4" xfId="0" applyBorder="true" applyFont="true">
      <alignment horizontal="left" vertical="top"/>
      <protection locked="true"/>
    </xf>
    <xf numFmtId="0" fontId="1352" fillId="0" borderId="0" xfId="0" applyFont="true"/>
    <xf numFmtId="0" fontId="1353" fillId="0" borderId="4" xfId="0" applyBorder="true" applyFont="true">
      <alignment horizontal="left" vertical="top"/>
      <protection locked="true"/>
    </xf>
    <xf numFmtId="4" fontId="1354" fillId="0" borderId="4" xfId="0" applyBorder="true" applyFont="true" applyNumberFormat="true">
      <alignment horizontal="right" vertical="top"/>
      <protection locked="true"/>
    </xf>
    <xf numFmtId="4" fontId="1355" fillId="0" borderId="4" xfId="0" applyBorder="true" applyFont="true" applyNumberFormat="true">
      <alignment horizontal="right" vertical="top"/>
      <protection locked="true"/>
    </xf>
    <xf numFmtId="4" fontId="1356" fillId="3" borderId="4" xfId="0" applyFill="true" applyBorder="true" applyFont="true" applyNumberFormat="true">
      <alignment vertical="top"/>
      <protection locked="false"/>
    </xf>
    <xf numFmtId="0" fontId="1357" fillId="0" borderId="4" xfId="0" applyBorder="true" applyFont="true">
      <alignment horizontal="left" vertical="top"/>
      <protection locked="true"/>
    </xf>
    <xf numFmtId="0" fontId="1358" fillId="0" borderId="4" xfId="0" applyBorder="true" applyFont="true">
      <alignment horizontal="left" vertical="top"/>
      <protection locked="true"/>
    </xf>
    <xf numFmtId="0" fontId="1359" fillId="0" borderId="4" xfId="0" applyBorder="true" applyFont="true">
      <alignment horizontal="left" vertical="top"/>
      <protection locked="true"/>
    </xf>
    <xf numFmtId="0" fontId="1360" fillId="0" borderId="4" xfId="0" applyBorder="true" applyFont="true">
      <alignment horizontal="left" vertical="top"/>
      <protection locked="true"/>
    </xf>
    <xf numFmtId="0" fontId="1361" fillId="0" borderId="4" xfId="0" applyBorder="true" applyFont="true">
      <alignment horizontal="left" vertical="top"/>
      <protection locked="true"/>
    </xf>
    <xf numFmtId="0" fontId="1362" fillId="0" borderId="0" xfId="0" applyFont="true"/>
    <xf numFmtId="0" fontId="1363" fillId="0" borderId="4" xfId="0" applyBorder="true" applyFont="true">
      <alignment horizontal="left" vertical="top"/>
      <protection locked="true"/>
    </xf>
    <xf numFmtId="4" fontId="1364" fillId="0" borderId="4" xfId="0" applyBorder="true" applyFont="true" applyNumberFormat="true">
      <alignment horizontal="right" vertical="top"/>
      <protection locked="true"/>
    </xf>
    <xf numFmtId="4" fontId="1365" fillId="0" borderId="4" xfId="0" applyBorder="true" applyFont="true" applyNumberFormat="true">
      <alignment horizontal="right" vertical="top"/>
      <protection locked="true"/>
    </xf>
    <xf numFmtId="4" fontId="1366" fillId="3" borderId="4" xfId="0" applyFill="true" applyBorder="true" applyFont="true" applyNumberFormat="true">
      <alignment vertical="top"/>
      <protection locked="false"/>
    </xf>
    <xf numFmtId="0" fontId="1367" fillId="0" borderId="4" xfId="0" applyBorder="true" applyFont="true">
      <alignment horizontal="left" vertical="top"/>
      <protection locked="true"/>
    </xf>
    <xf numFmtId="0" fontId="1368" fillId="0" borderId="4" xfId="0" applyBorder="true" applyFont="true">
      <alignment horizontal="left" vertical="top"/>
      <protection locked="true"/>
    </xf>
    <xf numFmtId="0" fontId="1369" fillId="0" borderId="4" xfId="0" applyBorder="true" applyFont="true">
      <alignment horizontal="left" vertical="top"/>
      <protection locked="true"/>
    </xf>
    <xf numFmtId="0" fontId="1370" fillId="0" borderId="4" xfId="0" applyBorder="true" applyFont="true">
      <alignment horizontal="left" vertical="top"/>
      <protection locked="true"/>
    </xf>
    <xf numFmtId="0" fontId="1371" fillId="0" borderId="4" xfId="0" applyBorder="true" applyFont="true">
      <alignment horizontal="left" vertical="top"/>
      <protection locked="true"/>
    </xf>
    <xf numFmtId="0" fontId="1372" fillId="0" borderId="0" xfId="0" applyFont="true"/>
    <xf numFmtId="0" fontId="1373" fillId="0" borderId="4" xfId="0" applyBorder="true" applyFont="true">
      <alignment horizontal="left" vertical="top"/>
      <protection locked="true"/>
    </xf>
    <xf numFmtId="4" fontId="1374" fillId="0" borderId="4" xfId="0" applyBorder="true" applyFont="true" applyNumberFormat="true">
      <alignment horizontal="right" vertical="top"/>
      <protection locked="true"/>
    </xf>
    <xf numFmtId="4" fontId="1375" fillId="0" borderId="4" xfId="0" applyBorder="true" applyFont="true" applyNumberFormat="true">
      <alignment horizontal="right" vertical="top"/>
      <protection locked="true"/>
    </xf>
    <xf numFmtId="4" fontId="1376" fillId="3" borderId="4" xfId="0" applyFill="true" applyBorder="true" applyFont="true" applyNumberFormat="true">
      <alignment vertical="top"/>
      <protection locked="false"/>
    </xf>
    <xf numFmtId="0" fontId="1377" fillId="0" borderId="4" xfId="0" applyBorder="true" applyFont="true">
      <alignment horizontal="left" vertical="top"/>
      <protection locked="true"/>
    </xf>
    <xf numFmtId="0" fontId="1378" fillId="0" borderId="4" xfId="0" applyBorder="true" applyFont="true">
      <alignment horizontal="left" vertical="top"/>
      <protection locked="true"/>
    </xf>
    <xf numFmtId="0" fontId="1379" fillId="0" borderId="4" xfId="0" applyBorder="true" applyFont="true">
      <alignment horizontal="left" vertical="top"/>
      <protection locked="true"/>
    </xf>
    <xf numFmtId="0" fontId="1380" fillId="0" borderId="4" xfId="0" applyBorder="true" applyFont="true">
      <alignment horizontal="left" vertical="top"/>
      <protection locked="true"/>
    </xf>
    <xf numFmtId="0" fontId="1381" fillId="0" borderId="4" xfId="0" applyBorder="true" applyFont="true">
      <alignment horizontal="left" vertical="top"/>
      <protection locked="true"/>
    </xf>
    <xf numFmtId="0" fontId="1382" fillId="0" borderId="0" xfId="0" applyFont="true"/>
    <xf numFmtId="0" fontId="1383" fillId="0" borderId="4" xfId="0" applyBorder="true" applyFont="true">
      <alignment horizontal="left" vertical="top"/>
      <protection locked="true"/>
    </xf>
    <xf numFmtId="4" fontId="1384" fillId="0" borderId="4" xfId="0" applyBorder="true" applyFont="true" applyNumberFormat="true">
      <alignment horizontal="right" vertical="top"/>
      <protection locked="true"/>
    </xf>
    <xf numFmtId="4" fontId="1385" fillId="0" borderId="4" xfId="0" applyBorder="true" applyFont="true" applyNumberFormat="true">
      <alignment horizontal="right" vertical="top"/>
      <protection locked="true"/>
    </xf>
    <xf numFmtId="4" fontId="1386" fillId="3" borderId="4" xfId="0" applyFill="true" applyBorder="true" applyFont="true" applyNumberFormat="true">
      <alignment vertical="top"/>
      <protection locked="false"/>
    </xf>
    <xf numFmtId="0" fontId="1387" fillId="0" borderId="4" xfId="0" applyBorder="true" applyFont="true">
      <alignment horizontal="left" vertical="top"/>
      <protection locked="true"/>
    </xf>
    <xf numFmtId="0" fontId="1388" fillId="0" borderId="4" xfId="0" applyBorder="true" applyFont="true">
      <alignment horizontal="left" vertical="top"/>
      <protection locked="true"/>
    </xf>
    <xf numFmtId="0" fontId="1389" fillId="0" borderId="4" xfId="0" applyBorder="true" applyFont="true">
      <alignment horizontal="left" vertical="top"/>
      <protection locked="true"/>
    </xf>
    <xf numFmtId="0" fontId="1390" fillId="0" borderId="4" xfId="0" applyBorder="true" applyFont="true">
      <alignment horizontal="left" vertical="top"/>
      <protection locked="true"/>
    </xf>
    <xf numFmtId="0" fontId="1391" fillId="0" borderId="4" xfId="0" applyBorder="true" applyFont="true">
      <alignment horizontal="left" vertical="top"/>
      <protection locked="true"/>
    </xf>
    <xf numFmtId="0" fontId="1392" fillId="0" borderId="0" xfId="0" applyFont="true"/>
    <xf numFmtId="0" fontId="1393" fillId="0" borderId="4" xfId="0" applyBorder="true" applyFont="true">
      <alignment horizontal="left" vertical="top"/>
      <protection locked="true"/>
    </xf>
    <xf numFmtId="4" fontId="1394" fillId="0" borderId="4" xfId="0" applyBorder="true" applyFont="true" applyNumberFormat="true">
      <alignment horizontal="right" vertical="top"/>
      <protection locked="true"/>
    </xf>
    <xf numFmtId="4" fontId="1395" fillId="0" borderId="4" xfId="0" applyBorder="true" applyFont="true" applyNumberFormat="true">
      <alignment horizontal="right" vertical="top"/>
      <protection locked="true"/>
    </xf>
    <xf numFmtId="4" fontId="1396" fillId="0" borderId="4" xfId="0" applyBorder="true" applyFont="true" applyNumberFormat="true">
      <alignment horizontal="right" vertical="top"/>
      <protection locked="true"/>
    </xf>
    <xf numFmtId="0" fontId="1397" fillId="0" borderId="4" xfId="0" applyBorder="true" applyFont="true">
      <alignment horizontal="left" vertical="top"/>
      <protection locked="true"/>
    </xf>
    <xf numFmtId="0" fontId="1398" fillId="0" borderId="4" xfId="0" applyBorder="true" applyFont="true">
      <alignment horizontal="left" vertical="top"/>
      <protection locked="true"/>
    </xf>
    <xf numFmtId="0" fontId="1399" fillId="0" borderId="4" xfId="0" applyBorder="true" applyFont="true">
      <alignment horizontal="left" vertical="top"/>
      <protection locked="true"/>
    </xf>
    <xf numFmtId="0" fontId="1400" fillId="0" borderId="4" xfId="0" applyBorder="true" applyFont="true">
      <alignment horizontal="left" vertical="top"/>
      <protection locked="true"/>
    </xf>
    <xf numFmtId="0" fontId="1401" fillId="0" borderId="4" xfId="0" applyBorder="true" applyFont="true">
      <alignment horizontal="left" vertical="top"/>
      <protection locked="true"/>
    </xf>
    <xf numFmtId="0" fontId="1402" fillId="0" borderId="0" xfId="0" applyFont="true"/>
    <xf numFmtId="0" fontId="1403" fillId="0" borderId="4" xfId="0" applyBorder="true" applyFont="true">
      <alignment horizontal="left" vertical="top"/>
      <protection locked="true"/>
    </xf>
    <xf numFmtId="4" fontId="1404" fillId="0" borderId="4" xfId="0" applyBorder="true" applyFont="true" applyNumberFormat="true">
      <alignment horizontal="right" vertical="top"/>
      <protection locked="true"/>
    </xf>
    <xf numFmtId="0" fontId="1405" fillId="0" borderId="4" xfId="0" applyBorder="true" applyFont="true">
      <alignment horizontal="left" vertical="top"/>
      <protection locked="true"/>
    </xf>
    <xf numFmtId="0" fontId="1406" fillId="0" borderId="4" xfId="0" applyBorder="true" applyFont="true">
      <alignment horizontal="left" vertical="top"/>
      <protection locked="true"/>
    </xf>
    <xf numFmtId="0" fontId="1407" fillId="0" borderId="4" xfId="0" applyBorder="true" applyFont="true">
      <alignment horizontal="left" vertical="top"/>
      <protection locked="true"/>
    </xf>
    <xf numFmtId="4" fontId="1408" fillId="3" borderId="4" xfId="0" applyFill="true" applyBorder="true" applyNumberFormat="true" applyFont="true">
      <alignment vertical="top" horizontal="right"/>
      <protection locked="false"/>
    </xf>
    <xf numFmtId="0" fontId="1409" fillId="0" borderId="0" xfId="0" applyFont="true"/>
    <xf numFmtId="0" fontId="1410" fillId="0" borderId="4" xfId="0" applyBorder="true" applyFont="true">
      <alignment horizontal="left" vertical="top"/>
      <protection locked="true"/>
    </xf>
    <xf numFmtId="0" fontId="1411" fillId="0" borderId="4" xfId="0" applyBorder="true" applyFont="true">
      <alignment horizontal="left" vertical="top"/>
      <protection locked="true"/>
    </xf>
    <xf numFmtId="0" fontId="1412" fillId="0" borderId="4" xfId="0" applyBorder="true" applyFont="true">
      <alignment horizontal="left" vertical="top"/>
      <protection locked="true"/>
    </xf>
    <xf numFmtId="4" fontId="1413" fillId="3" borderId="4" xfId="0" applyFill="true" applyBorder="true" applyNumberFormat="true" applyFont="true">
      <alignment vertical="top" horizontal="right"/>
      <protection locked="false"/>
    </xf>
    <xf numFmtId="0" fontId="1414" fillId="0" borderId="5" xfId="0" applyFont="true" applyBorder="true">
      <alignment horizontal="center" vertical="top"/>
      <protection locked="true"/>
    </xf>
    <xf numFmtId="166" fontId="1415" fillId="0" borderId="0" xfId="0" applyFont="true" applyNumberFormat="true">
      <alignment horizontal="center" vertical="top"/>
      <protection locked="true"/>
    </xf>
    <xf numFmtId="0" fontId="1416" fillId="0" borderId="0" xfId="0" applyFont="true">
      <alignment horizontal="left" vertical="top"/>
      <protection locked="true"/>
    </xf>
    <xf numFmtId="165" fontId="1417" fillId="0" borderId="0" xfId="0" applyFont="true" applyNumberFormat="true">
      <alignment horizontal="left" vertical="top"/>
      <protection locked="true"/>
    </xf>
    <xf numFmtId="168" fontId="1418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419" fillId="0" borderId="4" xfId="0" applyBorder="true" applyFont="true">
      <alignment horizontal="left" vertical="top"/>
      <protection locked="true"/>
    </xf>
    <xf numFmtId="0" fontId="1420" fillId="3" borderId="4" xfId="0" applyFill="true" applyBorder="true" applyFont="true">
      <alignment vertical="top"/>
      <protection locked="false"/>
    </xf>
    <xf numFmtId="0" fontId="1421" fillId="0" borderId="4" xfId="0" applyBorder="true" applyFont="true">
      <alignment horizontal="left" vertical="top"/>
      <protection locked="true"/>
    </xf>
    <xf numFmtId="0" fontId="1422" fillId="0" borderId="4" xfId="0" applyBorder="true" applyFont="true">
      <alignment horizontal="left" vertical="top"/>
      <protection locked="true"/>
    </xf>
    <xf numFmtId="0" fontId="1423" fillId="0" borderId="4" xfId="0" applyBorder="true" applyFont="true">
      <alignment horizontal="left" vertical="top"/>
      <protection locked="true"/>
    </xf>
    <xf numFmtId="0" fontId="1424" fillId="0" borderId="4" xfId="0" applyBorder="true" applyFont="true">
      <alignment horizontal="left" vertical="top"/>
      <protection locked="true"/>
    </xf>
    <xf numFmtId="0" fontId="1425" fillId="0" borderId="4" xfId="0" applyBorder="true" applyFont="true">
      <alignment horizontal="left" vertical="top"/>
      <protection locked="true"/>
    </xf>
    <xf numFmtId="0" fontId="1426" fillId="0" borderId="4" xfId="0" applyBorder="true" applyFont="true">
      <alignment horizontal="left" vertical="top"/>
      <protection locked="true"/>
    </xf>
    <xf numFmtId="0" fontId="1427" fillId="0" borderId="4" xfId="0" applyBorder="true" applyFont="true">
      <alignment horizontal="left" vertical="top"/>
      <protection locked="true"/>
    </xf>
    <xf numFmtId="0" fontId="1428" fillId="0" borderId="4" xfId="0" applyBorder="true" applyFont="true">
      <alignment horizontal="left" vertical="top"/>
      <protection locked="true"/>
    </xf>
    <xf numFmtId="0" fontId="1429" fillId="3" borderId="4" xfId="0" applyFill="true" applyBorder="true" applyFont="true">
      <alignment vertical="top"/>
      <protection locked="false"/>
    </xf>
    <xf numFmtId="0" fontId="1430" fillId="0" borderId="4" xfId="0" applyBorder="true" applyFont="true">
      <alignment horizontal="left" vertical="top"/>
      <protection locked="true"/>
    </xf>
    <xf numFmtId="0" fontId="1431" fillId="0" borderId="4" xfId="0" applyBorder="true" applyFont="true">
      <alignment horizontal="left" vertical="top"/>
      <protection locked="true"/>
    </xf>
    <xf numFmtId="0" fontId="1432" fillId="0" borderId="4" xfId="0" applyBorder="true" applyFont="true">
      <alignment horizontal="left" vertical="top"/>
      <protection locked="true"/>
    </xf>
    <xf numFmtId="0" fontId="1433" fillId="0" borderId="4" xfId="0" applyBorder="true" applyFont="true">
      <alignment horizontal="left" vertical="top"/>
      <protection locked="true"/>
    </xf>
    <xf numFmtId="0" fontId="1434" fillId="0" borderId="4" xfId="0" applyBorder="true" applyFont="true">
      <alignment horizontal="left" vertical="top"/>
      <protection locked="true"/>
    </xf>
    <xf numFmtId="0" fontId="1435" fillId="0" borderId="4" xfId="0" applyBorder="true" applyFont="true">
      <alignment horizontal="left" vertical="top"/>
      <protection locked="true"/>
    </xf>
    <xf numFmtId="0" fontId="1436" fillId="0" borderId="4" xfId="0" applyBorder="true" applyFont="true">
      <alignment horizontal="left" vertical="top"/>
      <protection locked="true"/>
    </xf>
    <xf numFmtId="0" fontId="1437" fillId="0" borderId="4" xfId="0" applyBorder="true" applyFont="true">
      <alignment horizontal="left" vertical="top"/>
      <protection locked="true"/>
    </xf>
    <xf numFmtId="0" fontId="1438" fillId="3" borderId="4" xfId="0" applyFill="true" applyBorder="true" applyFont="true">
      <alignment vertical="top"/>
      <protection locked="false"/>
    </xf>
    <xf numFmtId="0" fontId="1439" fillId="0" borderId="4" xfId="0" applyBorder="true" applyFont="true">
      <alignment horizontal="left" vertical="top"/>
      <protection locked="true"/>
    </xf>
    <xf numFmtId="0" fontId="1440" fillId="0" borderId="4" xfId="0" applyBorder="true" applyFont="true">
      <alignment horizontal="left" vertical="top"/>
      <protection locked="true"/>
    </xf>
    <xf numFmtId="0" fontId="1441" fillId="0" borderId="4" xfId="0" applyBorder="true" applyFont="true">
      <alignment horizontal="left" vertical="top"/>
      <protection locked="true"/>
    </xf>
    <xf numFmtId="0" fontId="1442" fillId="0" borderId="4" xfId="0" applyBorder="true" applyFont="true">
      <alignment horizontal="left" vertical="top"/>
      <protection locked="true"/>
    </xf>
    <xf numFmtId="0" fontId="1443" fillId="0" borderId="4" xfId="0" applyBorder="true" applyFont="true">
      <alignment horizontal="left" vertical="top"/>
      <protection locked="true"/>
    </xf>
    <xf numFmtId="0" fontId="1444" fillId="0" borderId="4" xfId="0" applyBorder="true" applyFont="true">
      <alignment horizontal="left" vertical="top"/>
      <protection locked="true"/>
    </xf>
    <xf numFmtId="0" fontId="1445" fillId="0" borderId="4" xfId="0" applyBorder="true" applyFont="true">
      <alignment horizontal="left" vertical="top"/>
      <protection locked="true"/>
    </xf>
    <xf numFmtId="0" fontId="1446" fillId="0" borderId="4" xfId="0" applyBorder="true" applyFont="true">
      <alignment horizontal="left" vertical="top"/>
      <protection locked="true"/>
    </xf>
    <xf numFmtId="0" fontId="1447" fillId="3" borderId="4" xfId="0" applyFill="true" applyBorder="true" applyFont="true">
      <alignment vertical="top"/>
      <protection locked="false"/>
    </xf>
    <xf numFmtId="0" fontId="1448" fillId="0" borderId="4" xfId="0" applyBorder="true" applyFont="true">
      <alignment horizontal="left" vertical="top"/>
      <protection locked="true"/>
    </xf>
    <xf numFmtId="0" fontId="1449" fillId="0" borderId="4" xfId="0" applyBorder="true" applyFont="true">
      <alignment horizontal="left" vertical="top"/>
      <protection locked="true"/>
    </xf>
    <xf numFmtId="0" fontId="1450" fillId="0" borderId="4" xfId="0" applyBorder="true" applyFont="true">
      <alignment horizontal="left" vertical="top"/>
      <protection locked="true"/>
    </xf>
    <xf numFmtId="0" fontId="1451" fillId="0" borderId="4" xfId="0" applyBorder="true" applyFont="true">
      <alignment horizontal="left" vertical="top"/>
      <protection locked="true"/>
    </xf>
    <xf numFmtId="0" fontId="1452" fillId="0" borderId="4" xfId="0" applyBorder="true" applyFont="true">
      <alignment horizontal="left" vertical="top"/>
      <protection locked="true"/>
    </xf>
    <xf numFmtId="0" fontId="1453" fillId="0" borderId="4" xfId="0" applyBorder="true" applyFont="true">
      <alignment horizontal="left" vertical="top"/>
      <protection locked="true"/>
    </xf>
    <xf numFmtId="0" fontId="1454" fillId="0" borderId="4" xfId="0" applyBorder="true" applyFont="true">
      <alignment horizontal="left" vertical="top"/>
      <protection locked="true"/>
    </xf>
    <xf numFmtId="0" fontId="1455" fillId="0" borderId="4" xfId="0" applyBorder="true" applyFont="true">
      <alignment horizontal="left" vertical="top"/>
      <protection locked="true"/>
    </xf>
    <xf numFmtId="172" fontId="1456" fillId="0" borderId="4" xfId="0" applyBorder="true" applyFont="true" applyNumberFormat="true">
      <alignment horizontal="right" vertical="top"/>
      <protection locked="true"/>
    </xf>
    <xf numFmtId="0" fontId="1457" fillId="0" borderId="4" xfId="0" applyBorder="true" applyFont="true">
      <alignment horizontal="left" vertical="top"/>
      <protection locked="true"/>
    </xf>
    <xf numFmtId="172" fontId="1458" fillId="0" borderId="4" xfId="0" applyBorder="true" applyFont="true" applyNumberFormat="true">
      <alignment horizontal="right" vertical="top"/>
      <protection locked="true"/>
    </xf>
    <xf numFmtId="0" fontId="1459" fillId="0" borderId="5" xfId="0" applyFont="true" applyBorder="true">
      <alignment horizontal="center" vertical="top"/>
      <protection locked="true"/>
    </xf>
    <xf numFmtId="166" fontId="1460" fillId="0" borderId="0" xfId="0" applyFont="true" applyNumberFormat="true">
      <alignment horizontal="center" vertical="top"/>
      <protection locked="true"/>
    </xf>
    <xf numFmtId="4" fontId="1461" fillId="0" borderId="4" xfId="0" applyBorder="true" applyFont="true" applyNumberFormat="true">
      <alignment horizontal="right" vertical="top"/>
      <protection locked="true"/>
    </xf>
    <xf numFmtId="4" fontId="1462" fillId="0" borderId="4" xfId="0" applyBorder="true" applyFont="true" applyNumberFormat="true">
      <alignment horizontal="right" vertical="top"/>
      <protection locked="true"/>
    </xf>
    <xf numFmtId="172" fontId="1463" fillId="0" borderId="4" xfId="0" applyBorder="true" applyFont="true" applyNumberFormat="true">
      <alignment horizontal="right" vertical="top"/>
      <protection locked="true"/>
    </xf>
    <xf numFmtId="172" fontId="1464" fillId="0" borderId="4" xfId="0" applyBorder="true" applyFont="true" applyNumberFormat="true">
      <alignment horizontal="right" vertical="top"/>
      <protection locked="true"/>
    </xf>
    <xf numFmtId="4" fontId="1465" fillId="10" borderId="4" xfId="0" applyFont="true" applyFill="true" applyNumberFormat="true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pn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pn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pn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</row>
    <row r="3">
      <c r="A3" s="1" t="s">
        <v>2</v>
      </c>
      <c r="B3" s="1"/>
      <c r="C3" s="2" t="s">
        <v>3</v>
      </c>
      <c r="D3" s="2"/>
      <c r="E3" s="2"/>
      <c r="F3" s="2"/>
      <c r="G3" s="2"/>
      <c r="H3" s="2"/>
      <c r="I3" s="2"/>
    </row>
    <row r="4">
      <c r="A4" s="1" t="s">
        <v>4</v>
      </c>
      <c r="C4" s="2"/>
      <c r="D4" s="2"/>
      <c r="E4" s="2"/>
      <c r="F4" s="2"/>
      <c r="G4" s="2"/>
      <c r="H4" s="2"/>
      <c r="I4" s="2"/>
    </row>
    <row r="5">
      <c r="A5" s="1" t="s">
        <v>5</v>
      </c>
      <c r="B5" s="2"/>
      <c r="C5" s="2"/>
      <c r="D5" s="2"/>
      <c r="E5" s="2"/>
      <c r="F5" s="2"/>
      <c r="G5" s="2"/>
      <c r="H5" s="2"/>
      <c r="I5" s="2"/>
    </row>
    <row r="6">
      <c r="A6" s="1" t="s">
        <v>6</v>
      </c>
      <c r="B6" s="1"/>
      <c r="C6" s="1"/>
      <c r="D6" s="1"/>
      <c r="E6" s="1"/>
      <c r="F6" s="1"/>
      <c r="G6" s="1"/>
      <c r="H6" s="1"/>
      <c r="I6" s="1"/>
    </row>
    <row r="7">
      <c r="A7" s="1" t="s">
        <v>7</v>
      </c>
      <c r="B7" s="1"/>
      <c r="C7" s="2"/>
      <c r="D7" s="2"/>
      <c r="E7" s="2"/>
      <c r="F7" s="2"/>
      <c r="G7" s="2"/>
      <c r="H7" s="2"/>
      <c r="I7" s="2"/>
    </row>
    <row r="8">
      <c r="A8" s="1" t="s">
        <v>8</v>
      </c>
      <c r="B8" s="1"/>
      <c r="C8" s="4" t="s">
        <v>9</v>
      </c>
      <c r="D8" s="4"/>
      <c r="E8" s="4"/>
      <c r="F8" s="4"/>
      <c r="G8" s="4"/>
      <c r="H8" s="4"/>
      <c r="I8" s="4"/>
    </row>
    <row r="9">
      <c r="A9" s="1" t="s">
        <v>10</v>
      </c>
      <c r="B9" s="1"/>
      <c r="C9" s="6" t="s">
        <v>9</v>
      </c>
      <c r="D9" s="6"/>
      <c r="E9" s="6"/>
      <c r="F9" s="6"/>
      <c r="G9" s="6"/>
      <c r="H9" s="6"/>
      <c r="I9" s="6"/>
    </row>
    <row r="10">
      <c r="A10" s="1" t="s">
        <v>11</v>
      </c>
      <c r="B10" s="1"/>
      <c r="C10" s="2"/>
      <c r="D10" s="2"/>
      <c r="E10" s="2"/>
      <c r="F10" s="2"/>
      <c r="G10" s="2"/>
      <c r="H10" s="2"/>
      <c r="I10" s="2"/>
    </row>
    <row r="11">
      <c r="A11" s="1" t="s">
        <v>12</v>
      </c>
      <c r="B11" s="1"/>
      <c r="C11" s="2"/>
      <c r="D11" s="2"/>
      <c r="E11" s="2"/>
      <c r="F11" s="2"/>
      <c r="G11" s="2"/>
      <c r="H11" s="2"/>
      <c r="I11" s="2"/>
    </row>
    <row r="12">
      <c r="A12" s="1" t="s">
        <v>13</v>
      </c>
      <c r="B12" s="1"/>
      <c r="C12" s="5"/>
      <c r="D12" s="5"/>
      <c r="E12" s="5"/>
      <c r="F12" s="5"/>
      <c r="G12" s="5"/>
      <c r="H12" s="5"/>
      <c r="I12" s="5"/>
    </row>
    <row r="13">
      <c r="A13" s="1" t="s">
        <v>14</v>
      </c>
      <c r="B13" s="1"/>
      <c r="C13" s="2"/>
      <c r="D13" s="2"/>
      <c r="E13" s="2"/>
      <c r="F13" s="2"/>
      <c r="G13" s="2"/>
      <c r="H13" s="2"/>
      <c r="I13" s="2"/>
    </row>
    <row r="14">
      <c r="A14" s="1" t="s">
        <v>15</v>
      </c>
      <c r="B14" s="1"/>
      <c r="C14" s="2"/>
      <c r="D14" s="2"/>
      <c r="E14" s="2"/>
      <c r="F14" s="2"/>
      <c r="G14" s="2"/>
      <c r="H14" s="2"/>
      <c r="I14" s="2"/>
    </row>
    <row r="15">
      <c r="A15" s="1"/>
      <c r="B15" s="1"/>
      <c r="C15" s="1"/>
      <c r="D15" s="1"/>
      <c r="E15" s="1"/>
      <c r="F15" s="1"/>
      <c r="G15" s="1"/>
      <c r="H15" s="1"/>
      <c r="I15" s="1"/>
    </row>
    <row r="16">
      <c r="A16" s="1"/>
      <c r="B16" s="1"/>
      <c r="C16" s="1"/>
      <c r="D16" s="1"/>
      <c r="E16" s="1"/>
      <c r="F16" s="1"/>
      <c r="G16" s="1"/>
      <c r="H16" s="1"/>
      <c r="I16" s="1"/>
    </row>
    <row r="17">
      <c r="A17" s="1"/>
      <c r="B17" s="1"/>
      <c r="C17" s="1"/>
      <c r="D17" s="1"/>
      <c r="E17" s="1"/>
      <c r="F17" s="1"/>
      <c r="G17" s="1"/>
      <c r="H17" s="1"/>
      <c r="I17" s="1"/>
    </row>
    <row r="20">
      <c r="A20" s="3" t="s">
        <v>16</v>
      </c>
      <c r="B20" s="1"/>
      <c r="C20" s="1"/>
      <c r="D20" s="1"/>
      <c r="E20" s="1"/>
      <c r="F20" s="1"/>
      <c r="G20" s="1"/>
      <c r="H20" s="1"/>
      <c r="I20" s="1"/>
    </row>
    <row r="21">
      <c r="A21" s="3" t="s">
        <v>17</v>
      </c>
      <c r="B21" s="1"/>
      <c r="C21" s="1"/>
      <c r="D21" s="1"/>
      <c r="E21" s="1"/>
      <c r="F21" s="1"/>
      <c r="G21" s="1"/>
      <c r="H21" s="1"/>
      <c r="I21" s="1"/>
    </row>
    <row r="22">
      <c r="A22" s="1" t="s">
        <v>18</v>
      </c>
      <c r="B22" s="1"/>
      <c r="C22" s="1"/>
      <c r="D22" s="1"/>
      <c r="E22" s="1"/>
      <c r="F22" s="1"/>
      <c r="G22" s="1"/>
      <c r="H22" s="1"/>
      <c r="I22" s="1"/>
    </row>
    <row r="23">
      <c r="A23" s="1" t="s">
        <v>19</v>
      </c>
      <c r="B23" s="1"/>
      <c r="C23" s="1"/>
      <c r="D23" s="1"/>
      <c r="E23" s="1"/>
      <c r="F23" s="1"/>
      <c r="G23" s="1"/>
      <c r="H23" s="1"/>
      <c r="I23" s="1"/>
    </row>
    <row r="24" ht="50.0" customHeight="true">
      <c r="A24" s="1" t="s">
        <v>20</v>
      </c>
      <c r="B24" s="1"/>
      <c r="C24" s="1"/>
      <c r="D24" s="1"/>
      <c r="E24" s="1"/>
      <c r="F24" s="1"/>
      <c r="G24" s="1"/>
      <c r="H24" s="1"/>
      <c r="I24" s="1"/>
    </row>
  </sheetData>
  <sheetProtection password="BF59" sheet="true" scenarios="true" objects="true" selectLockedCells="true"/>
  <mergeCells>
    <mergeCell ref="A1:I1"/>
    <mergeCell ref="A2:I2"/>
    <mergeCell ref="A3:B3"/>
    <mergeCell ref="C3:I3"/>
    <mergeCell ref="A4:B4"/>
    <mergeCell ref="C4:I4"/>
    <mergeCell ref="A5:B5"/>
    <mergeCell ref="C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I17"/>
    <mergeCell ref="A20:I20"/>
    <mergeCell ref="A21:I21"/>
    <mergeCell ref="A22:I22"/>
    <mergeCell ref="A23:I23"/>
    <mergeCell ref="A24:I24"/>
  </mergeCells>
  <pageMargins bottom="0.75" footer="0.5" header="0.5" left="0.5" right="0.5" top="0.75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3.0" collapsed="false"/>
    <col min="7" max="7" customWidth="true" width="10.0" collapsed="false"/>
    <col min="8" max="8" customWidth="true" width="10.0" collapsed="false"/>
    <col min="9" max="9" customWidth="true" width="10.0" collapsed="false"/>
    <col min="10" max="10" customWidth="true" width="10.0" collapsed="false"/>
    <col min="11" max="11" customWidth="true" width="10.0" collapsed="false"/>
    <col min="12" max="12" customWidth="true" width="10.0" collapsed="false"/>
    <col min="13" max="13" customWidth="true" width="12.0" collapsed="false"/>
    <col min="14" max="14" customWidth="true" width="12.0" collapsed="false"/>
    <col min="15" max="15" customWidth="true" width="12.0" collapsed="false"/>
  </cols>
  <sheetData>
    <row r="1">
      <c r="A1" s="7" t="s">
        <v>0</v>
      </c>
    </row>
    <row r="2">
      <c r="A2" s="7" t="s">
        <v>21</v>
      </c>
    </row>
    <row r="3">
      <c r="A3" s="7" t="s">
        <v>22</v>
      </c>
      <c r="B3" s="10" t="s">
        <f>DADOS!C3</f>
      </c>
    </row>
    <row r="4">
      <c r="A4" s="7" t="s">
        <v>23</v>
      </c>
      <c r="B4" s="7" t="s">
        <f>DADOS!C7</f>
      </c>
      <c r="G4" s="7" t="s">
        <v>24</v>
      </c>
      <c r="H4" s="9">
        <f>DADOS!C9</f>
      </c>
    </row>
    <row r="5">
      <c r="A5" s="7" t="s">
        <v>25</v>
      </c>
      <c r="B5" s="8">
        <f>DADOS!C8</f>
      </c>
      <c r="C5" s="7" t="s">
        <v>9</v>
      </c>
      <c r="D5" s="7" t="s">
        <v>26</v>
      </c>
      <c r="E5" s="7" t="s">
        <f>DADOS!C13</f>
      </c>
      <c r="F5" s="7" t="s">
        <v>9</v>
      </c>
      <c r="G5" s="7" t="s">
        <v>9</v>
      </c>
      <c r="H5" s="7" t="s">
        <v>27</v>
      </c>
      <c r="I5" s="7" t="s">
        <f>DADOS!C14</f>
      </c>
    </row>
    <row r="7">
      <c r="A7" s="11" t="s">
        <v>28</v>
      </c>
      <c r="B7" s="11" t="s">
        <v>29</v>
      </c>
      <c r="C7" s="11" t="s">
        <v>30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36</v>
      </c>
      <c r="J7" s="11" t="s">
        <v>37</v>
      </c>
      <c r="K7" s="11" t="s">
        <v>38</v>
      </c>
      <c r="L7" s="11" t="s">
        <v>39</v>
      </c>
      <c r="M7" s="11" t="s">
        <v>40</v>
      </c>
      <c r="N7" s="11" t="s">
        <v>41</v>
      </c>
      <c r="O7" s="11" t="s">
        <v>42</v>
      </c>
    </row>
    <row r="8">
      <c r="A8" s="12" t="s">
        <v>43</v>
      </c>
      <c r="B8" s="13" t="s">
        <v>44</v>
      </c>
      <c r="C8" s="14"/>
      <c r="D8" s="15"/>
      <c r="E8" s="16"/>
      <c r="F8" s="17"/>
      <c r="G8" s="18"/>
      <c r="H8" s="19"/>
      <c r="I8" s="20"/>
      <c r="J8" s="21"/>
      <c r="K8" s="22"/>
      <c r="L8" s="23"/>
      <c r="M8" s="24">
        <f>SUM(M9:M11)</f>
      </c>
      <c r="N8" s="25">
        <f>SUM(N9:N11)</f>
      </c>
      <c r="O8" s="26">
        <f>SUM(O9:O11)</f>
      </c>
      <c r="P8" s="27" t="s">
        <v>45</v>
      </c>
    </row>
    <row r="9">
      <c r="A9" s="28" t="s">
        <v>46</v>
      </c>
      <c r="B9" s="29" t="s">
        <v>47</v>
      </c>
      <c r="C9" s="30" t="s">
        <v>48</v>
      </c>
      <c r="D9" s="31" t="n">
        <v>2.0</v>
      </c>
      <c r="E9" s="32" t="n">
        <v>489.78</v>
      </c>
      <c r="F9" s="33" t="n">
        <v>20.36</v>
      </c>
      <c r="G9" s="34" t="n">
        <v>589.5</v>
      </c>
      <c r="H9" s="35"/>
      <c r="I9" s="36">
        <f>ROUND('BDI Principal'!D14,2)</f>
      </c>
      <c r="J9" s="37">
        <f>ROUND((ROUND(H9,2)*I9/100)+ROUND(H9,2),2)</f>
      </c>
      <c r="K9" s="38"/>
      <c r="L9" s="39">
        <f>J9-K9</f>
      </c>
      <c r="M9" s="40">
        <f>ROUND(K9*D9,2)</f>
      </c>
      <c r="N9" s="41">
        <f>O9-M9</f>
      </c>
      <c r="O9" s="42">
        <f>ROUND(D9*J9,2)</f>
      </c>
      <c r="P9" s="43" t="s">
        <v>28</v>
      </c>
    </row>
    <row r="10">
      <c r="A10" s="44" t="s">
        <v>49</v>
      </c>
      <c r="B10" s="45" t="s">
        <v>50</v>
      </c>
      <c r="C10" s="46" t="s">
        <v>51</v>
      </c>
      <c r="D10" s="47" t="n">
        <v>40.0</v>
      </c>
      <c r="E10" s="48" t="n">
        <v>39.22</v>
      </c>
      <c r="F10" s="49" t="n">
        <v>20.36</v>
      </c>
      <c r="G10" s="50" t="n">
        <v>47.21</v>
      </c>
      <c r="H10" s="51"/>
      <c r="I10" s="52">
        <f>ROUND('BDI Principal'!D14,2)</f>
      </c>
      <c r="J10" s="53">
        <f>ROUND((ROUND(H10,2)*I10/100)+ROUND(H10,2),2)</f>
      </c>
      <c r="K10" s="54"/>
      <c r="L10" s="55">
        <f>J10-K10</f>
      </c>
      <c r="M10" s="56">
        <f>ROUND(K10*D10,2)</f>
      </c>
      <c r="N10" s="57">
        <f>O10-M10</f>
      </c>
      <c r="O10" s="58">
        <f>ROUND(D10*J10,2)</f>
      </c>
      <c r="P10" s="59" t="s">
        <v>28</v>
      </c>
    </row>
    <row r="11">
      <c r="A11" s="60" t="s">
        <v>52</v>
      </c>
      <c r="B11" s="61" t="s">
        <v>53</v>
      </c>
      <c r="C11" s="62" t="s">
        <v>48</v>
      </c>
      <c r="D11" s="63" t="n">
        <v>80.0</v>
      </c>
      <c r="E11" s="64" t="n">
        <v>82.8</v>
      </c>
      <c r="F11" s="65" t="n">
        <v>20.36</v>
      </c>
      <c r="G11" s="66" t="n">
        <v>99.66</v>
      </c>
      <c r="H11" s="67"/>
      <c r="I11" s="68">
        <f>ROUND('BDI Principal'!D14,2)</f>
      </c>
      <c r="J11" s="69">
        <f>ROUND((ROUND(H11,2)*I11/100)+ROUND(H11,2),2)</f>
      </c>
      <c r="K11" s="70"/>
      <c r="L11" s="71">
        <f>J11-K11</f>
      </c>
      <c r="M11" s="72">
        <f>ROUND(K11*D11,2)</f>
      </c>
      <c r="N11" s="73">
        <f>O11-M11</f>
      </c>
      <c r="O11" s="74">
        <f>ROUND(D11*J11,2)</f>
      </c>
      <c r="P11" s="75" t="s">
        <v>28</v>
      </c>
    </row>
    <row r="12">
      <c r="A12" s="76" t="s">
        <v>54</v>
      </c>
      <c r="B12" s="77" t="s">
        <v>55</v>
      </c>
      <c r="C12" s="78"/>
      <c r="D12" s="79"/>
      <c r="E12" s="80"/>
      <c r="F12" s="81"/>
      <c r="G12" s="82"/>
      <c r="H12" s="83"/>
      <c r="I12" s="84"/>
      <c r="J12" s="85"/>
      <c r="K12" s="86"/>
      <c r="L12" s="87"/>
      <c r="M12" s="88">
        <f>SUM(M13:M22)</f>
      </c>
      <c r="N12" s="89">
        <f>SUM(N13:N22)</f>
      </c>
      <c r="O12" s="90">
        <f>SUM(O13:O22)</f>
      </c>
      <c r="P12" s="91" t="s">
        <v>45</v>
      </c>
    </row>
    <row r="13">
      <c r="A13" s="92" t="s">
        <v>56</v>
      </c>
      <c r="B13" s="93" t="s">
        <v>57</v>
      </c>
      <c r="C13" s="94" t="s">
        <v>58</v>
      </c>
      <c r="D13" s="95" t="n">
        <v>4.87</v>
      </c>
      <c r="E13" s="96" t="n">
        <v>89.88</v>
      </c>
      <c r="F13" s="97" t="n">
        <v>20.36</v>
      </c>
      <c r="G13" s="98" t="n">
        <v>108.18</v>
      </c>
      <c r="H13" s="99"/>
      <c r="I13" s="100">
        <f>ROUND('BDI Principal'!D14,2)</f>
      </c>
      <c r="J13" s="101">
        <f>ROUND((ROUND(H13,2)*I13/100)+ROUND(H13,2),2)</f>
      </c>
      <c r="K13" s="102"/>
      <c r="L13" s="103">
        <f>J13-K13</f>
      </c>
      <c r="M13" s="104">
        <f>ROUND(K13*D13,2)</f>
      </c>
      <c r="N13" s="105">
        <f>O13-M13</f>
      </c>
      <c r="O13" s="106">
        <f>ROUND(D13*J13,2)</f>
      </c>
      <c r="P13" s="107" t="s">
        <v>28</v>
      </c>
    </row>
    <row r="14">
      <c r="A14" s="108" t="s">
        <v>59</v>
      </c>
      <c r="B14" s="109" t="s">
        <v>60</v>
      </c>
      <c r="C14" s="110" t="s">
        <v>48</v>
      </c>
      <c r="D14" s="111" t="n">
        <v>89.44</v>
      </c>
      <c r="E14" s="112" t="n">
        <v>37.77</v>
      </c>
      <c r="F14" s="113" t="n">
        <v>20.36</v>
      </c>
      <c r="G14" s="114" t="n">
        <v>45.46</v>
      </c>
      <c r="H14" s="115"/>
      <c r="I14" s="116">
        <f>ROUND('BDI Principal'!D14,2)</f>
      </c>
      <c r="J14" s="117">
        <f>ROUND((ROUND(H14,2)*I14/100)+ROUND(H14,2),2)</f>
      </c>
      <c r="K14" s="118"/>
      <c r="L14" s="119">
        <f>J14-K14</f>
      </c>
      <c r="M14" s="120">
        <f>ROUND(K14*D14,2)</f>
      </c>
      <c r="N14" s="121">
        <f>O14-M14</f>
      </c>
      <c r="O14" s="122">
        <f>ROUND(D14*J14,2)</f>
      </c>
      <c r="P14" s="123" t="s">
        <v>28</v>
      </c>
    </row>
    <row r="15">
      <c r="A15" s="124" t="s">
        <v>61</v>
      </c>
      <c r="B15" s="125" t="s">
        <v>62</v>
      </c>
      <c r="C15" s="126" t="s">
        <v>58</v>
      </c>
      <c r="D15" s="127" t="n">
        <v>7.79</v>
      </c>
      <c r="E15" s="128" t="n">
        <v>605.2</v>
      </c>
      <c r="F15" s="129" t="n">
        <v>20.36</v>
      </c>
      <c r="G15" s="130" t="n">
        <v>728.42</v>
      </c>
      <c r="H15" s="131"/>
      <c r="I15" s="132">
        <f>ROUND('BDI Principal'!D14,2)</f>
      </c>
      <c r="J15" s="133">
        <f>ROUND((ROUND(H15,2)*I15/100)+ROUND(H15,2),2)</f>
      </c>
      <c r="K15" s="134"/>
      <c r="L15" s="135">
        <f>J15-K15</f>
      </c>
      <c r="M15" s="136">
        <f>ROUND(K15*D15,2)</f>
      </c>
      <c r="N15" s="137">
        <f>O15-M15</f>
      </c>
      <c r="O15" s="138">
        <f>ROUND(D15*J15,2)</f>
      </c>
      <c r="P15" s="139" t="s">
        <v>28</v>
      </c>
    </row>
    <row r="16">
      <c r="A16" s="140" t="s">
        <v>63</v>
      </c>
      <c r="B16" s="141" t="s">
        <v>64</v>
      </c>
      <c r="C16" s="142" t="s">
        <v>65</v>
      </c>
      <c r="D16" s="143" t="n">
        <v>102.63</v>
      </c>
      <c r="E16" s="144" t="n">
        <v>12.74</v>
      </c>
      <c r="F16" s="145" t="n">
        <v>20.36</v>
      </c>
      <c r="G16" s="146" t="n">
        <v>15.33</v>
      </c>
      <c r="H16" s="147"/>
      <c r="I16" s="148">
        <f>ROUND('BDI Principal'!D14,2)</f>
      </c>
      <c r="J16" s="149">
        <f>ROUND((ROUND(H16,2)*I16/100)+ROUND(H16,2),2)</f>
      </c>
      <c r="K16" s="150"/>
      <c r="L16" s="151">
        <f>J16-K16</f>
      </c>
      <c r="M16" s="152">
        <f>ROUND(K16*D16,2)</f>
      </c>
      <c r="N16" s="153">
        <f>O16-M16</f>
      </c>
      <c r="O16" s="154">
        <f>ROUND(D16*J16,2)</f>
      </c>
      <c r="P16" s="155" t="s">
        <v>28</v>
      </c>
    </row>
    <row r="17">
      <c r="A17" s="156" t="s">
        <v>66</v>
      </c>
      <c r="B17" s="157" t="s">
        <v>67</v>
      </c>
      <c r="C17" s="158" t="s">
        <v>65</v>
      </c>
      <c r="D17" s="159" t="n">
        <v>101.91</v>
      </c>
      <c r="E17" s="160" t="n">
        <v>12.57</v>
      </c>
      <c r="F17" s="161" t="n">
        <v>20.36</v>
      </c>
      <c r="G17" s="162" t="n">
        <v>15.13</v>
      </c>
      <c r="H17" s="163"/>
      <c r="I17" s="164">
        <f>ROUND('BDI Principal'!D14,2)</f>
      </c>
      <c r="J17" s="165">
        <f>ROUND((ROUND(H17,2)*I17/100)+ROUND(H17,2),2)</f>
      </c>
      <c r="K17" s="166"/>
      <c r="L17" s="167">
        <f>J17-K17</f>
      </c>
      <c r="M17" s="168">
        <f>ROUND(K17*D17,2)</f>
      </c>
      <c r="N17" s="169">
        <f>O17-M17</f>
      </c>
      <c r="O17" s="170">
        <f>ROUND(D17*J17,2)</f>
      </c>
      <c r="P17" s="171" t="s">
        <v>28</v>
      </c>
    </row>
    <row r="18">
      <c r="A18" s="172" t="s">
        <v>68</v>
      </c>
      <c r="B18" s="173" t="s">
        <v>69</v>
      </c>
      <c r="C18" s="174" t="s">
        <v>65</v>
      </c>
      <c r="D18" s="175" t="n">
        <v>137.5</v>
      </c>
      <c r="E18" s="176" t="n">
        <v>9.18</v>
      </c>
      <c r="F18" s="177" t="n">
        <v>20.36</v>
      </c>
      <c r="G18" s="178" t="n">
        <v>11.05</v>
      </c>
      <c r="H18" s="179"/>
      <c r="I18" s="180">
        <f>ROUND('BDI Principal'!D14,2)</f>
      </c>
      <c r="J18" s="181">
        <f>ROUND((ROUND(H18,2)*I18/100)+ROUND(H18,2),2)</f>
      </c>
      <c r="K18" s="182"/>
      <c r="L18" s="183">
        <f>J18-K18</f>
      </c>
      <c r="M18" s="184">
        <f>ROUND(K18*D18,2)</f>
      </c>
      <c r="N18" s="185">
        <f>O18-M18</f>
      </c>
      <c r="O18" s="186">
        <f>ROUND(D18*J18,2)</f>
      </c>
      <c r="P18" s="187" t="s">
        <v>28</v>
      </c>
    </row>
    <row r="19">
      <c r="A19" s="188" t="s">
        <v>70</v>
      </c>
      <c r="B19" s="189" t="s">
        <v>71</v>
      </c>
      <c r="C19" s="190" t="s">
        <v>48</v>
      </c>
      <c r="D19" s="191" t="n">
        <v>61.48</v>
      </c>
      <c r="E19" s="192" t="n">
        <v>2.49</v>
      </c>
      <c r="F19" s="193" t="n">
        <v>20.36</v>
      </c>
      <c r="G19" s="194" t="n">
        <v>3.0</v>
      </c>
      <c r="H19" s="195"/>
      <c r="I19" s="196">
        <f>ROUND('BDI Principal'!D14,2)</f>
      </c>
      <c r="J19" s="197">
        <f>ROUND((ROUND(H19,2)*I19/100)+ROUND(H19,2),2)</f>
      </c>
      <c r="K19" s="198"/>
      <c r="L19" s="199">
        <f>J19-K19</f>
      </c>
      <c r="M19" s="200">
        <f>ROUND(K19*D19,2)</f>
      </c>
      <c r="N19" s="201">
        <f>O19-M19</f>
      </c>
      <c r="O19" s="202">
        <f>ROUND(D19*J19,2)</f>
      </c>
      <c r="P19" s="203" t="s">
        <v>28</v>
      </c>
    </row>
    <row r="20">
      <c r="A20" s="204" t="s">
        <v>72</v>
      </c>
      <c r="B20" s="205" t="s">
        <v>73</v>
      </c>
      <c r="C20" s="206" t="s">
        <v>48</v>
      </c>
      <c r="D20" s="207" t="n">
        <v>61.48</v>
      </c>
      <c r="E20" s="208" t="n">
        <v>83.91</v>
      </c>
      <c r="F20" s="209" t="n">
        <v>20.36</v>
      </c>
      <c r="G20" s="210" t="n">
        <v>100.99</v>
      </c>
      <c r="H20" s="211"/>
      <c r="I20" s="212">
        <f>ROUND('BDI Principal'!D14,2)</f>
      </c>
      <c r="J20" s="213">
        <f>ROUND((ROUND(H20,2)*I20/100)+ROUND(H20,2),2)</f>
      </c>
      <c r="K20" s="214"/>
      <c r="L20" s="215">
        <f>J20-K20</f>
      </c>
      <c r="M20" s="216">
        <f>ROUND(K20*D20,2)</f>
      </c>
      <c r="N20" s="217">
        <f>O20-M20</f>
      </c>
      <c r="O20" s="218">
        <f>ROUND(D20*J20,2)</f>
      </c>
      <c r="P20" s="219" t="s">
        <v>28</v>
      </c>
    </row>
    <row r="21">
      <c r="A21" s="220" t="s">
        <v>74</v>
      </c>
      <c r="B21" s="221" t="s">
        <v>75</v>
      </c>
      <c r="C21" s="222" t="s">
        <v>48</v>
      </c>
      <c r="D21" s="223" t="n">
        <v>65.8</v>
      </c>
      <c r="E21" s="224" t="n">
        <v>144.45</v>
      </c>
      <c r="F21" s="225" t="n">
        <v>20.36</v>
      </c>
      <c r="G21" s="226" t="n">
        <v>173.86</v>
      </c>
      <c r="H21" s="227"/>
      <c r="I21" s="228">
        <f>ROUND('BDI Principal'!D14,2)</f>
      </c>
      <c r="J21" s="229">
        <f>ROUND((ROUND(H21,2)*I21/100)+ROUND(H21,2),2)</f>
      </c>
      <c r="K21" s="230"/>
      <c r="L21" s="231">
        <f>J21-K21</f>
      </c>
      <c r="M21" s="232">
        <f>ROUND(K21*D21,2)</f>
      </c>
      <c r="N21" s="233">
        <f>O21-M21</f>
      </c>
      <c r="O21" s="234">
        <f>ROUND(D21*J21,2)</f>
      </c>
      <c r="P21" s="235" t="s">
        <v>28</v>
      </c>
    </row>
    <row r="22">
      <c r="A22" s="236" t="s">
        <v>76</v>
      </c>
      <c r="B22" s="237" t="s">
        <v>77</v>
      </c>
      <c r="C22" s="238" t="s">
        <v>48</v>
      </c>
      <c r="D22" s="239" t="n">
        <v>80.13</v>
      </c>
      <c r="E22" s="240" t="n">
        <v>35.92</v>
      </c>
      <c r="F22" s="241" t="n">
        <v>20.36</v>
      </c>
      <c r="G22" s="242" t="n">
        <v>43.23</v>
      </c>
      <c r="H22" s="243"/>
      <c r="I22" s="244">
        <f>ROUND('BDI Principal'!D14,2)</f>
      </c>
      <c r="J22" s="245">
        <f>ROUND((ROUND(H22,2)*I22/100)+ROUND(H22,2),2)</f>
      </c>
      <c r="K22" s="246"/>
      <c r="L22" s="247">
        <f>J22-K22</f>
      </c>
      <c r="M22" s="248">
        <f>ROUND(K22*D22,2)</f>
      </c>
      <c r="N22" s="249">
        <f>O22-M22</f>
      </c>
      <c r="O22" s="250">
        <f>ROUND(D22*J22,2)</f>
      </c>
      <c r="P22" s="251" t="s">
        <v>28</v>
      </c>
    </row>
    <row r="23">
      <c r="A23" s="252" t="s">
        <v>78</v>
      </c>
      <c r="B23" s="253" t="s">
        <v>79</v>
      </c>
      <c r="C23" s="254"/>
      <c r="D23" s="255"/>
      <c r="E23" s="256"/>
      <c r="F23" s="257"/>
      <c r="G23" s="258"/>
      <c r="H23" s="259"/>
      <c r="I23" s="260"/>
      <c r="J23" s="261"/>
      <c r="K23" s="262"/>
      <c r="L23" s="263"/>
      <c r="M23" s="264">
        <f>SUM(M24:M24)</f>
      </c>
      <c r="N23" s="265">
        <f>SUM(N24:N24)</f>
      </c>
      <c r="O23" s="266">
        <f>SUM(O24:O24)</f>
      </c>
      <c r="P23" s="267" t="s">
        <v>45</v>
      </c>
    </row>
    <row r="24">
      <c r="A24" s="268" t="s">
        <v>80</v>
      </c>
      <c r="B24" s="269" t="s">
        <v>81</v>
      </c>
      <c r="C24" s="270" t="s">
        <v>51</v>
      </c>
      <c r="D24" s="271" t="n">
        <v>13.0</v>
      </c>
      <c r="E24" s="272" t="n">
        <v>444.08</v>
      </c>
      <c r="F24" s="273" t="n">
        <v>20.36</v>
      </c>
      <c r="G24" s="274" t="n">
        <v>534.49</v>
      </c>
      <c r="H24" s="275"/>
      <c r="I24" s="276">
        <f>ROUND('BDI Principal'!D14,2)</f>
      </c>
      <c r="J24" s="277">
        <f>ROUND((ROUND(H24,2)*I24/100)+ROUND(H24,2),2)</f>
      </c>
      <c r="K24" s="278"/>
      <c r="L24" s="279">
        <f>J24-K24</f>
      </c>
      <c r="M24" s="280">
        <f>ROUND(K24*D24,2)</f>
      </c>
      <c r="N24" s="281">
        <f>O24-M24</f>
      </c>
      <c r="O24" s="282">
        <f>ROUND(D24*J24,2)</f>
      </c>
      <c r="P24" s="283" t="s">
        <v>28</v>
      </c>
    </row>
    <row r="25">
      <c r="A25" s="284" t="s">
        <v>82</v>
      </c>
      <c r="B25" s="285" t="s">
        <v>83</v>
      </c>
      <c r="C25" s="286"/>
      <c r="D25" s="287"/>
      <c r="E25" s="288"/>
      <c r="F25" s="289"/>
      <c r="G25" s="290"/>
      <c r="H25" s="291"/>
      <c r="I25" s="292"/>
      <c r="J25" s="293"/>
      <c r="K25" s="294"/>
      <c r="L25" s="295"/>
      <c r="M25" s="296">
        <f>SUM(M26:M29)</f>
      </c>
      <c r="N25" s="297">
        <f>SUM(N26:N29)</f>
      </c>
      <c r="O25" s="298">
        <f>SUM(O26:O29)</f>
      </c>
      <c r="P25" s="299" t="s">
        <v>45</v>
      </c>
    </row>
    <row r="26">
      <c r="A26" s="300" t="s">
        <v>84</v>
      </c>
      <c r="B26" s="301" t="s">
        <v>85</v>
      </c>
      <c r="C26" s="302" t="s">
        <v>48</v>
      </c>
      <c r="D26" s="303" t="n">
        <v>15.26</v>
      </c>
      <c r="E26" s="304" t="n">
        <v>69.99</v>
      </c>
      <c r="F26" s="305" t="n">
        <v>20.36</v>
      </c>
      <c r="G26" s="306" t="n">
        <v>84.24</v>
      </c>
      <c r="H26" s="307"/>
      <c r="I26" s="308">
        <f>ROUND('BDI Principal'!D14,2)</f>
      </c>
      <c r="J26" s="309">
        <f>ROUND((ROUND(H26,2)*I26/100)+ROUND(H26,2),2)</f>
      </c>
      <c r="K26" s="310"/>
      <c r="L26" s="311">
        <f>J26-K26</f>
      </c>
      <c r="M26" s="312">
        <f>ROUND(K26*D26,2)</f>
      </c>
      <c r="N26" s="313">
        <f>O26-M26</f>
      </c>
      <c r="O26" s="314">
        <f>ROUND(D26*J26,2)</f>
      </c>
      <c r="P26" s="315" t="s">
        <v>28</v>
      </c>
    </row>
    <row r="27">
      <c r="A27" s="316" t="s">
        <v>86</v>
      </c>
      <c r="B27" s="317" t="s">
        <v>87</v>
      </c>
      <c r="C27" s="318" t="s">
        <v>48</v>
      </c>
      <c r="D27" s="319" t="n">
        <v>39.86</v>
      </c>
      <c r="E27" s="320" t="n">
        <v>4.82</v>
      </c>
      <c r="F27" s="321" t="n">
        <v>20.36</v>
      </c>
      <c r="G27" s="322" t="n">
        <v>5.8</v>
      </c>
      <c r="H27" s="323"/>
      <c r="I27" s="324">
        <f>ROUND('BDI Principal'!D14,2)</f>
      </c>
      <c r="J27" s="325">
        <f>ROUND((ROUND(H27,2)*I27/100)+ROUND(H27,2),2)</f>
      </c>
      <c r="K27" s="326"/>
      <c r="L27" s="327">
        <f>J27-K27</f>
      </c>
      <c r="M27" s="328">
        <f>ROUND(K27*D27,2)</f>
      </c>
      <c r="N27" s="329">
        <f>O27-M27</f>
      </c>
      <c r="O27" s="330">
        <f>ROUND(D27*J27,2)</f>
      </c>
      <c r="P27" s="331" t="s">
        <v>28</v>
      </c>
    </row>
    <row r="28">
      <c r="A28" s="332" t="s">
        <v>88</v>
      </c>
      <c r="B28" s="333" t="s">
        <v>89</v>
      </c>
      <c r="C28" s="334" t="s">
        <v>48</v>
      </c>
      <c r="D28" s="335" t="n">
        <v>39.86</v>
      </c>
      <c r="E28" s="336" t="n">
        <v>37.81</v>
      </c>
      <c r="F28" s="337" t="n">
        <v>20.36</v>
      </c>
      <c r="G28" s="338" t="n">
        <v>45.51</v>
      </c>
      <c r="H28" s="339"/>
      <c r="I28" s="340">
        <f>ROUND('BDI Principal'!D14,2)</f>
      </c>
      <c r="J28" s="341">
        <f>ROUND((ROUND(H28,2)*I28/100)+ROUND(H28,2),2)</f>
      </c>
      <c r="K28" s="342"/>
      <c r="L28" s="343">
        <f>J28-K28</f>
      </c>
      <c r="M28" s="344">
        <f>ROUND(K28*D28,2)</f>
      </c>
      <c r="N28" s="345">
        <f>O28-M28</f>
      </c>
      <c r="O28" s="346">
        <f>ROUND(D28*J28,2)</f>
      </c>
      <c r="P28" s="347" t="s">
        <v>28</v>
      </c>
    </row>
    <row r="29">
      <c r="A29" s="348" t="s">
        <v>90</v>
      </c>
      <c r="B29" s="349" t="s">
        <v>91</v>
      </c>
      <c r="C29" s="350" t="s">
        <v>51</v>
      </c>
      <c r="D29" s="351" t="n">
        <v>16.96</v>
      </c>
      <c r="E29" s="352" t="n">
        <v>65.96</v>
      </c>
      <c r="F29" s="353" t="n">
        <v>20.36</v>
      </c>
      <c r="G29" s="354" t="n">
        <v>79.39</v>
      </c>
      <c r="H29" s="355"/>
      <c r="I29" s="356">
        <f>ROUND('BDI Principal'!D14,2)</f>
      </c>
      <c r="J29" s="357">
        <f>ROUND((ROUND(H29,2)*I29/100)+ROUND(H29,2),2)</f>
      </c>
      <c r="K29" s="358"/>
      <c r="L29" s="359">
        <f>J29-K29</f>
      </c>
      <c r="M29" s="360">
        <f>ROUND(K29*D29,2)</f>
      </c>
      <c r="N29" s="361">
        <f>O29-M29</f>
      </c>
      <c r="O29" s="362">
        <f>ROUND(D29*J29,2)</f>
      </c>
      <c r="P29" s="363" t="s">
        <v>28</v>
      </c>
    </row>
    <row r="30">
      <c r="A30" s="364" t="s">
        <v>92</v>
      </c>
      <c r="B30" s="365" t="s">
        <v>93</v>
      </c>
      <c r="C30" s="366"/>
      <c r="D30" s="367"/>
      <c r="E30" s="368"/>
      <c r="F30" s="369"/>
      <c r="G30" s="370"/>
      <c r="H30" s="371"/>
      <c r="I30" s="372"/>
      <c r="J30" s="373"/>
      <c r="K30" s="374"/>
      <c r="L30" s="375"/>
      <c r="M30" s="376">
        <f>SUM(M31:M36)</f>
      </c>
      <c r="N30" s="377">
        <f>SUM(N31:N36)</f>
      </c>
      <c r="O30" s="378">
        <f>SUM(O31:O36)</f>
      </c>
      <c r="P30" s="379" t="s">
        <v>45</v>
      </c>
    </row>
    <row r="31">
      <c r="A31" s="380" t="s">
        <v>94</v>
      </c>
      <c r="B31" s="381" t="s">
        <v>95</v>
      </c>
      <c r="C31" s="382" t="s">
        <v>51</v>
      </c>
      <c r="D31" s="383" t="n">
        <v>103.2</v>
      </c>
      <c r="E31" s="384" t="n">
        <v>113.34</v>
      </c>
      <c r="F31" s="385" t="n">
        <v>20.36</v>
      </c>
      <c r="G31" s="386" t="n">
        <v>136.42</v>
      </c>
      <c r="H31" s="387"/>
      <c r="I31" s="388">
        <f>ROUND('BDI Principal'!D14,2)</f>
      </c>
      <c r="J31" s="389">
        <f>ROUND((ROUND(H31,2)*I31/100)+ROUND(H31,2),2)</f>
      </c>
      <c r="K31" s="390"/>
      <c r="L31" s="391">
        <f>J31-K31</f>
      </c>
      <c r="M31" s="392">
        <f>ROUND(K31*D31,2)</f>
      </c>
      <c r="N31" s="393">
        <f>O31-M31</f>
      </c>
      <c r="O31" s="394">
        <f>ROUND(D31*J31,2)</f>
      </c>
      <c r="P31" s="395" t="s">
        <v>28</v>
      </c>
    </row>
    <row r="32">
      <c r="A32" s="396" t="s">
        <v>96</v>
      </c>
      <c r="B32" s="397" t="s">
        <v>97</v>
      </c>
      <c r="C32" s="398" t="s">
        <v>51</v>
      </c>
      <c r="D32" s="399" t="n">
        <v>117.84</v>
      </c>
      <c r="E32" s="400" t="n">
        <v>44.89</v>
      </c>
      <c r="F32" s="401" t="n">
        <v>20.36</v>
      </c>
      <c r="G32" s="402" t="n">
        <v>54.03</v>
      </c>
      <c r="H32" s="403"/>
      <c r="I32" s="404">
        <f>ROUND('BDI Principal'!D14,2)</f>
      </c>
      <c r="J32" s="405">
        <f>ROUND((ROUND(H32,2)*I32/100)+ROUND(H32,2),2)</f>
      </c>
      <c r="K32" s="406"/>
      <c r="L32" s="407">
        <f>J32-K32</f>
      </c>
      <c r="M32" s="408">
        <f>ROUND(K32*D32,2)</f>
      </c>
      <c r="N32" s="409">
        <f>O32-M32</f>
      </c>
      <c r="O32" s="410">
        <f>ROUND(D32*J32,2)</f>
      </c>
      <c r="P32" s="411" t="s">
        <v>28</v>
      </c>
    </row>
    <row r="33">
      <c r="A33" s="412" t="s">
        <v>98</v>
      </c>
      <c r="B33" s="413" t="s">
        <v>99</v>
      </c>
      <c r="C33" s="414" t="s">
        <v>51</v>
      </c>
      <c r="D33" s="415" t="n">
        <v>12.4</v>
      </c>
      <c r="E33" s="416" t="n">
        <v>76.62</v>
      </c>
      <c r="F33" s="417" t="n">
        <v>20.36</v>
      </c>
      <c r="G33" s="418" t="n">
        <v>92.22</v>
      </c>
      <c r="H33" s="419"/>
      <c r="I33" s="420">
        <f>ROUND('BDI Principal'!D14,2)</f>
      </c>
      <c r="J33" s="421">
        <f>ROUND((ROUND(H33,2)*I33/100)+ROUND(H33,2),2)</f>
      </c>
      <c r="K33" s="422"/>
      <c r="L33" s="423">
        <f>J33-K33</f>
      </c>
      <c r="M33" s="424">
        <f>ROUND(K33*D33,2)</f>
      </c>
      <c r="N33" s="425">
        <f>O33-M33</f>
      </c>
      <c r="O33" s="426">
        <f>ROUND(D33*J33,2)</f>
      </c>
      <c r="P33" s="427" t="s">
        <v>28</v>
      </c>
    </row>
    <row r="34">
      <c r="A34" s="428" t="s">
        <v>100</v>
      </c>
      <c r="B34" s="429" t="s">
        <v>101</v>
      </c>
      <c r="C34" s="430" t="s">
        <v>48</v>
      </c>
      <c r="D34" s="431" t="n">
        <v>26.12</v>
      </c>
      <c r="E34" s="432" t="n">
        <v>202.46</v>
      </c>
      <c r="F34" s="433" t="n">
        <v>20.36</v>
      </c>
      <c r="G34" s="434" t="n">
        <v>243.68</v>
      </c>
      <c r="H34" s="435"/>
      <c r="I34" s="436">
        <f>ROUND('BDI Principal'!D14,2)</f>
      </c>
      <c r="J34" s="437">
        <f>ROUND((ROUND(H34,2)*I34/100)+ROUND(H34,2),2)</f>
      </c>
      <c r="K34" s="438"/>
      <c r="L34" s="439">
        <f>J34-K34</f>
      </c>
      <c r="M34" s="440">
        <f>ROUND(K34*D34,2)</f>
      </c>
      <c r="N34" s="441">
        <f>O34-M34</f>
      </c>
      <c r="O34" s="442">
        <f>ROUND(D34*J34,2)</f>
      </c>
      <c r="P34" s="443" t="s">
        <v>28</v>
      </c>
    </row>
    <row r="35">
      <c r="A35" s="444" t="s">
        <v>102</v>
      </c>
      <c r="B35" s="445" t="s">
        <v>103</v>
      </c>
      <c r="C35" s="446" t="s">
        <v>104</v>
      </c>
      <c r="D35" s="447" t="n">
        <v>1.0</v>
      </c>
      <c r="E35" s="448" t="n">
        <v>1778.2</v>
      </c>
      <c r="F35" s="449" t="n">
        <v>20.36</v>
      </c>
      <c r="G35" s="450" t="n">
        <v>2140.24</v>
      </c>
      <c r="H35" s="451"/>
      <c r="I35" s="452">
        <f>ROUND('BDI Principal'!D14,2)</f>
      </c>
      <c r="J35" s="453">
        <f>ROUND((ROUND(H35,2)*I35/100)+ROUND(H35,2),2)</f>
      </c>
      <c r="K35" s="454"/>
      <c r="L35" s="455">
        <f>J35-K35</f>
      </c>
      <c r="M35" s="456">
        <f>ROUND(K35*D35,2)</f>
      </c>
      <c r="N35" s="457">
        <f>O35-M35</f>
      </c>
      <c r="O35" s="458">
        <f>ROUND(D35*J35,2)</f>
      </c>
      <c r="P35" s="459" t="s">
        <v>28</v>
      </c>
    </row>
    <row r="36">
      <c r="A36" s="460" t="s">
        <v>105</v>
      </c>
      <c r="B36" s="461" t="s">
        <v>106</v>
      </c>
      <c r="C36" s="462" t="s">
        <v>48</v>
      </c>
      <c r="D36" s="463" t="n">
        <v>13.08</v>
      </c>
      <c r="E36" s="464" t="n">
        <v>83.12</v>
      </c>
      <c r="F36" s="465" t="n">
        <v>20.36</v>
      </c>
      <c r="G36" s="466" t="n">
        <v>100.04</v>
      </c>
      <c r="H36" s="467"/>
      <c r="I36" s="468">
        <f>ROUND('BDI Principal'!D14,2)</f>
      </c>
      <c r="J36" s="469">
        <f>ROUND((ROUND(H36,2)*I36/100)+ROUND(H36,2),2)</f>
      </c>
      <c r="K36" s="470"/>
      <c r="L36" s="471">
        <f>J36-K36</f>
      </c>
      <c r="M36" s="472">
        <f>ROUND(K36*D36,2)</f>
      </c>
      <c r="N36" s="473">
        <f>O36-M36</f>
      </c>
      <c r="O36" s="474">
        <f>ROUND(D36*J36,2)</f>
      </c>
      <c r="P36" s="475" t="s">
        <v>28</v>
      </c>
    </row>
    <row r="37">
      <c r="A37" s="476" t="s">
        <v>107</v>
      </c>
      <c r="B37" s="477" t="s">
        <v>108</v>
      </c>
      <c r="C37" s="478"/>
      <c r="D37" s="479"/>
      <c r="E37" s="480"/>
      <c r="F37" s="481"/>
      <c r="G37" s="482"/>
      <c r="H37" s="483"/>
      <c r="I37" s="484"/>
      <c r="J37" s="485"/>
      <c r="K37" s="486"/>
      <c r="L37" s="487"/>
      <c r="M37" s="488">
        <f>SUM(M38:M39)</f>
      </c>
      <c r="N37" s="489">
        <f>SUM(N38:N39)</f>
      </c>
      <c r="O37" s="490">
        <f>SUM(O38:O39)</f>
      </c>
      <c r="P37" s="491" t="s">
        <v>45</v>
      </c>
    </row>
    <row r="38">
      <c r="A38" s="492" t="s">
        <v>109</v>
      </c>
      <c r="B38" s="493" t="s">
        <v>110</v>
      </c>
      <c r="P38" s="494" t="s">
        <v>111</v>
      </c>
    </row>
    <row r="39">
      <c r="A39" s="495" t="s">
        <v>112</v>
      </c>
      <c r="B39" s="496" t="s">
        <v>113</v>
      </c>
      <c r="C39" s="497" t="s">
        <v>48</v>
      </c>
      <c r="D39" s="498" t="n">
        <v>17.22</v>
      </c>
      <c r="E39" s="499" t="n">
        <v>26.4</v>
      </c>
      <c r="F39" s="500" t="n">
        <v>20.36</v>
      </c>
      <c r="G39" s="501" t="n">
        <v>31.78</v>
      </c>
      <c r="H39" s="502"/>
      <c r="I39" s="503">
        <f>ROUND('BDI Principal'!D14,2)</f>
      </c>
      <c r="J39" s="504">
        <f>ROUND((ROUND(H39,2)*I39/100)+ROUND(H39,2),2)</f>
      </c>
      <c r="K39" s="505"/>
      <c r="L39" s="506">
        <f>J39-K39</f>
      </c>
      <c r="M39" s="507">
        <f>ROUND(K39*D39,2)</f>
      </c>
      <c r="N39" s="508">
        <f>O39-M39</f>
      </c>
      <c r="O39" s="509">
        <f>ROUND(D39*J39,2)</f>
      </c>
      <c r="P39" s="510" t="s">
        <v>28</v>
      </c>
    </row>
    <row r="40">
      <c r="A40" s="511" t="s">
        <v>114</v>
      </c>
      <c r="B40" s="512" t="s">
        <v>115</v>
      </c>
      <c r="C40" s="513"/>
      <c r="D40" s="514"/>
      <c r="E40" s="515"/>
      <c r="F40" s="516"/>
      <c r="G40" s="517"/>
      <c r="H40" s="518"/>
      <c r="I40" s="519"/>
      <c r="J40" s="520"/>
      <c r="K40" s="521"/>
      <c r="L40" s="522"/>
      <c r="M40" s="523">
        <f>SUM(M41:M61)</f>
      </c>
      <c r="N40" s="524">
        <f>SUM(N41:N61)</f>
      </c>
      <c r="O40" s="525">
        <f>SUM(O41:O61)</f>
      </c>
      <c r="P40" s="526" t="s">
        <v>45</v>
      </c>
    </row>
    <row r="41">
      <c r="A41" s="527" t="s">
        <v>116</v>
      </c>
      <c r="B41" s="528" t="s">
        <v>117</v>
      </c>
      <c r="P41" s="529" t="s">
        <v>111</v>
      </c>
    </row>
    <row r="42">
      <c r="A42" s="530" t="s">
        <v>118</v>
      </c>
      <c r="B42" s="531" t="s">
        <v>119</v>
      </c>
      <c r="C42" s="532" t="s">
        <v>51</v>
      </c>
      <c r="D42" s="533" t="n">
        <v>81.94</v>
      </c>
      <c r="E42" s="534" t="n">
        <v>6.93</v>
      </c>
      <c r="F42" s="535" t="n">
        <v>20.36</v>
      </c>
      <c r="G42" s="536" t="n">
        <v>8.34</v>
      </c>
      <c r="H42" s="537"/>
      <c r="I42" s="538">
        <f>ROUND('BDI Principal'!D14,2)</f>
      </c>
      <c r="J42" s="539">
        <f>ROUND((ROUND(H42,2)*I42/100)+ROUND(H42,2),2)</f>
      </c>
      <c r="K42" s="540"/>
      <c r="L42" s="541">
        <f>J42-K42</f>
      </c>
      <c r="M42" s="542">
        <f>ROUND(K42*D42,2)</f>
      </c>
      <c r="N42" s="543">
        <f>O42-M42</f>
      </c>
      <c r="O42" s="544">
        <f>ROUND(D42*J42,2)</f>
      </c>
      <c r="P42" s="545" t="s">
        <v>28</v>
      </c>
    </row>
    <row r="43">
      <c r="A43" s="546" t="s">
        <v>120</v>
      </c>
      <c r="B43" s="547" t="s">
        <v>121</v>
      </c>
      <c r="C43" s="548" t="s">
        <v>48</v>
      </c>
      <c r="D43" s="549" t="n">
        <v>6.56</v>
      </c>
      <c r="E43" s="550" t="n">
        <v>25.81</v>
      </c>
      <c r="F43" s="551" t="n">
        <v>20.36</v>
      </c>
      <c r="G43" s="552" t="n">
        <v>31.06</v>
      </c>
      <c r="H43" s="553"/>
      <c r="I43" s="554">
        <f>ROUND('BDI Principal'!D14,2)</f>
      </c>
      <c r="J43" s="555">
        <f>ROUND((ROUND(H43,2)*I43/100)+ROUND(H43,2),2)</f>
      </c>
      <c r="K43" s="556"/>
      <c r="L43" s="557">
        <f>J43-K43</f>
      </c>
      <c r="M43" s="558">
        <f>ROUND(K43*D43,2)</f>
      </c>
      <c r="N43" s="559">
        <f>O43-M43</f>
      </c>
      <c r="O43" s="560">
        <f>ROUND(D43*J43,2)</f>
      </c>
      <c r="P43" s="561" t="s">
        <v>28</v>
      </c>
    </row>
    <row r="44">
      <c r="A44" s="562" t="s">
        <v>122</v>
      </c>
      <c r="B44" s="563" t="s">
        <v>123</v>
      </c>
      <c r="C44" s="564" t="s">
        <v>48</v>
      </c>
      <c r="D44" s="565" t="n">
        <v>6.56</v>
      </c>
      <c r="E44" s="566" t="n">
        <v>17.56</v>
      </c>
      <c r="F44" s="567" t="n">
        <v>20.36</v>
      </c>
      <c r="G44" s="568" t="n">
        <v>21.14</v>
      </c>
      <c r="H44" s="569"/>
      <c r="I44" s="570">
        <f>ROUND('BDI Principal'!D14,2)</f>
      </c>
      <c r="J44" s="571">
        <f>ROUND((ROUND(H44,2)*I44/100)+ROUND(H44,2),2)</f>
      </c>
      <c r="K44" s="572"/>
      <c r="L44" s="573">
        <f>J44-K44</f>
      </c>
      <c r="M44" s="574">
        <f>ROUND(K44*D44,2)</f>
      </c>
      <c r="N44" s="575">
        <f>O44-M44</f>
      </c>
      <c r="O44" s="576">
        <f>ROUND(D44*J44,2)</f>
      </c>
      <c r="P44" s="577" t="s">
        <v>28</v>
      </c>
    </row>
    <row r="45">
      <c r="A45" s="578" t="s">
        <v>124</v>
      </c>
      <c r="B45" s="579" t="s">
        <v>125</v>
      </c>
      <c r="P45" s="580" t="s">
        <v>111</v>
      </c>
    </row>
    <row r="46">
      <c r="A46" s="581" t="s">
        <v>126</v>
      </c>
      <c r="B46" s="582" t="s">
        <v>127</v>
      </c>
      <c r="C46" s="583" t="s">
        <v>48</v>
      </c>
      <c r="D46" s="584" t="n">
        <v>64.17</v>
      </c>
      <c r="E46" s="585" t="n">
        <v>22.1</v>
      </c>
      <c r="F46" s="586" t="n">
        <v>20.36</v>
      </c>
      <c r="G46" s="587" t="n">
        <v>26.6</v>
      </c>
      <c r="H46" s="588"/>
      <c r="I46" s="589">
        <f>ROUND('BDI Principal'!D14,2)</f>
      </c>
      <c r="J46" s="590">
        <f>ROUND((ROUND(H46,2)*I46/100)+ROUND(H46,2),2)</f>
      </c>
      <c r="K46" s="591"/>
      <c r="L46" s="592">
        <f>J46-K46</f>
      </c>
      <c r="M46" s="593">
        <f>ROUND(K46*D46,2)</f>
      </c>
      <c r="N46" s="594">
        <f>O46-M46</f>
      </c>
      <c r="O46" s="595">
        <f>ROUND(D46*J46,2)</f>
      </c>
      <c r="P46" s="596" t="s">
        <v>28</v>
      </c>
    </row>
    <row r="47">
      <c r="A47" s="597" t="s">
        <v>128</v>
      </c>
      <c r="B47" s="598" t="s">
        <v>83</v>
      </c>
      <c r="P47" s="599" t="s">
        <v>111</v>
      </c>
    </row>
    <row r="48">
      <c r="A48" s="600" t="s">
        <v>129</v>
      </c>
      <c r="B48" s="601" t="s">
        <v>130</v>
      </c>
      <c r="C48" s="602" t="s">
        <v>48</v>
      </c>
      <c r="D48" s="603" t="n">
        <v>39.86</v>
      </c>
      <c r="E48" s="604" t="n">
        <v>3.48</v>
      </c>
      <c r="F48" s="605" t="n">
        <v>20.36</v>
      </c>
      <c r="G48" s="606" t="n">
        <v>4.19</v>
      </c>
      <c r="H48" s="607"/>
      <c r="I48" s="608">
        <f>ROUND('BDI Principal'!D14,2)</f>
      </c>
      <c r="J48" s="609">
        <f>ROUND((ROUND(H48,2)*I48/100)+ROUND(H48,2),2)</f>
      </c>
      <c r="K48" s="610"/>
      <c r="L48" s="611">
        <f>J48-K48</f>
      </c>
      <c r="M48" s="612">
        <f>ROUND(K48*D48,2)</f>
      </c>
      <c r="N48" s="613">
        <f>O48-M48</f>
      </c>
      <c r="O48" s="614">
        <f>ROUND(D48*J48,2)</f>
      </c>
      <c r="P48" s="615" t="s">
        <v>28</v>
      </c>
    </row>
    <row r="49">
      <c r="A49" s="616" t="s">
        <v>131</v>
      </c>
      <c r="B49" s="617" t="s">
        <v>132</v>
      </c>
      <c r="C49" s="618" t="s">
        <v>48</v>
      </c>
      <c r="D49" s="619" t="n">
        <v>39.86</v>
      </c>
      <c r="E49" s="620" t="n">
        <v>31.2</v>
      </c>
      <c r="F49" s="621" t="n">
        <v>20.36</v>
      </c>
      <c r="G49" s="622" t="n">
        <v>37.55</v>
      </c>
      <c r="H49" s="623"/>
      <c r="I49" s="624">
        <f>ROUND('BDI Principal'!D14,2)</f>
      </c>
      <c r="J49" s="625">
        <f>ROUND((ROUND(H49,2)*I49/100)+ROUND(H49,2),2)</f>
      </c>
      <c r="K49" s="626"/>
      <c r="L49" s="627">
        <f>J49-K49</f>
      </c>
      <c r="M49" s="628">
        <f>ROUND(K49*D49,2)</f>
      </c>
      <c r="N49" s="629">
        <f>O49-M49</f>
      </c>
      <c r="O49" s="630">
        <f>ROUND(D49*J49,2)</f>
      </c>
      <c r="P49" s="631" t="s">
        <v>28</v>
      </c>
    </row>
    <row r="50">
      <c r="A50" s="632" t="s">
        <v>133</v>
      </c>
      <c r="B50" s="633" t="s">
        <v>110</v>
      </c>
      <c r="P50" s="634" t="s">
        <v>111</v>
      </c>
    </row>
    <row r="51">
      <c r="A51" s="635" t="s">
        <v>134</v>
      </c>
      <c r="B51" s="636" t="s">
        <v>130</v>
      </c>
      <c r="C51" s="637" t="s">
        <v>48</v>
      </c>
      <c r="D51" s="638" t="n">
        <v>6.8</v>
      </c>
      <c r="E51" s="639" t="n">
        <v>3.48</v>
      </c>
      <c r="F51" s="640" t="n">
        <v>20.36</v>
      </c>
      <c r="G51" s="641" t="n">
        <v>4.19</v>
      </c>
      <c r="H51" s="642"/>
      <c r="I51" s="643">
        <f>ROUND('BDI Principal'!D14,2)</f>
      </c>
      <c r="J51" s="644">
        <f>ROUND((ROUND(H51,2)*I51/100)+ROUND(H51,2),2)</f>
      </c>
      <c r="K51" s="645"/>
      <c r="L51" s="646">
        <f>J51-K51</f>
      </c>
      <c r="M51" s="647">
        <f>ROUND(K51*D51,2)</f>
      </c>
      <c r="N51" s="648">
        <f>O51-M51</f>
      </c>
      <c r="O51" s="649">
        <f>ROUND(D51*J51,2)</f>
      </c>
      <c r="P51" s="650" t="s">
        <v>28</v>
      </c>
    </row>
    <row r="52">
      <c r="A52" s="651" t="s">
        <v>135</v>
      </c>
      <c r="B52" s="652" t="s">
        <v>132</v>
      </c>
      <c r="C52" s="653" t="s">
        <v>48</v>
      </c>
      <c r="D52" s="654" t="n">
        <v>6.8</v>
      </c>
      <c r="E52" s="655" t="n">
        <v>31.2</v>
      </c>
      <c r="F52" s="656" t="n">
        <v>20.36</v>
      </c>
      <c r="G52" s="657" t="n">
        <v>37.55</v>
      </c>
      <c r="H52" s="658"/>
      <c r="I52" s="659">
        <f>ROUND('BDI Principal'!D14,2)</f>
      </c>
      <c r="J52" s="660">
        <f>ROUND((ROUND(H52,2)*I52/100)+ROUND(H52,2),2)</f>
      </c>
      <c r="K52" s="661"/>
      <c r="L52" s="662">
        <f>J52-K52</f>
      </c>
      <c r="M52" s="663">
        <f>ROUND(K52*D52,2)</f>
      </c>
      <c r="N52" s="664">
        <f>O52-M52</f>
      </c>
      <c r="O52" s="665">
        <f>ROUND(D52*J52,2)</f>
      </c>
      <c r="P52" s="666" t="s">
        <v>28</v>
      </c>
    </row>
    <row r="53">
      <c r="A53" s="667" t="s">
        <v>136</v>
      </c>
      <c r="B53" s="668" t="s">
        <v>137</v>
      </c>
      <c r="P53" s="669" t="s">
        <v>111</v>
      </c>
    </row>
    <row r="54">
      <c r="A54" s="670" t="s">
        <v>138</v>
      </c>
      <c r="B54" s="671" t="s">
        <v>121</v>
      </c>
      <c r="C54" s="672" t="s">
        <v>48</v>
      </c>
      <c r="D54" s="673" t="n">
        <v>9.42</v>
      </c>
      <c r="E54" s="674" t="n">
        <v>25.81</v>
      </c>
      <c r="F54" s="675" t="n">
        <v>20.36</v>
      </c>
      <c r="G54" s="676" t="n">
        <v>31.06</v>
      </c>
      <c r="H54" s="677"/>
      <c r="I54" s="678">
        <f>ROUND('BDI Principal'!D14,2)</f>
      </c>
      <c r="J54" s="679">
        <f>ROUND((ROUND(H54,2)*I54/100)+ROUND(H54,2),2)</f>
      </c>
      <c r="K54" s="680"/>
      <c r="L54" s="681">
        <f>J54-K54</f>
      </c>
      <c r="M54" s="682">
        <f>ROUND(K54*D54,2)</f>
      </c>
      <c r="N54" s="683">
        <f>O54-M54</f>
      </c>
      <c r="O54" s="684">
        <f>ROUND(D54*J54,2)</f>
      </c>
      <c r="P54" s="685" t="s">
        <v>28</v>
      </c>
    </row>
    <row r="55">
      <c r="A55" s="686" t="s">
        <v>139</v>
      </c>
      <c r="B55" s="687" t="s">
        <v>123</v>
      </c>
      <c r="C55" s="688" t="s">
        <v>48</v>
      </c>
      <c r="D55" s="689" t="n">
        <v>9.42</v>
      </c>
      <c r="E55" s="690" t="n">
        <v>17.56</v>
      </c>
      <c r="F55" s="691" t="n">
        <v>20.36</v>
      </c>
      <c r="G55" s="692" t="n">
        <v>21.14</v>
      </c>
      <c r="H55" s="693"/>
      <c r="I55" s="694">
        <f>ROUND('BDI Principal'!D14,2)</f>
      </c>
      <c r="J55" s="695">
        <f>ROUND((ROUND(H55,2)*I55/100)+ROUND(H55,2),2)</f>
      </c>
      <c r="K55" s="696"/>
      <c r="L55" s="697">
        <f>J55-K55</f>
      </c>
      <c r="M55" s="698">
        <f>ROUND(K55*D55,2)</f>
      </c>
      <c r="N55" s="699">
        <f>O55-M55</f>
      </c>
      <c r="O55" s="700">
        <f>ROUND(D55*J55,2)</f>
      </c>
      <c r="P55" s="701" t="s">
        <v>28</v>
      </c>
    </row>
    <row r="56">
      <c r="A56" s="702" t="s">
        <v>140</v>
      </c>
      <c r="B56" s="703" t="s">
        <v>141</v>
      </c>
      <c r="P56" s="704" t="s">
        <v>111</v>
      </c>
    </row>
    <row r="57">
      <c r="A57" s="705" t="s">
        <v>142</v>
      </c>
      <c r="B57" s="706" t="s">
        <v>121</v>
      </c>
      <c r="C57" s="707" t="s">
        <v>48</v>
      </c>
      <c r="D57" s="708" t="n">
        <v>60.73</v>
      </c>
      <c r="E57" s="709" t="n">
        <v>25.81</v>
      </c>
      <c r="F57" s="710" t="n">
        <v>20.36</v>
      </c>
      <c r="G57" s="711" t="n">
        <v>31.06</v>
      </c>
      <c r="H57" s="712"/>
      <c r="I57" s="713">
        <f>ROUND('BDI Principal'!D14,2)</f>
      </c>
      <c r="J57" s="714">
        <f>ROUND((ROUND(H57,2)*I57/100)+ROUND(H57,2),2)</f>
      </c>
      <c r="K57" s="715"/>
      <c r="L57" s="716">
        <f>J57-K57</f>
      </c>
      <c r="M57" s="717">
        <f>ROUND(K57*D57,2)</f>
      </c>
      <c r="N57" s="718">
        <f>O57-M57</f>
      </c>
      <c r="O57" s="719">
        <f>ROUND(D57*J57,2)</f>
      </c>
      <c r="P57" s="720" t="s">
        <v>28</v>
      </c>
    </row>
    <row r="58">
      <c r="A58" s="721" t="s">
        <v>143</v>
      </c>
      <c r="B58" s="722" t="s">
        <v>123</v>
      </c>
      <c r="C58" s="723" t="s">
        <v>48</v>
      </c>
      <c r="D58" s="724" t="n">
        <v>60.73</v>
      </c>
      <c r="E58" s="725" t="n">
        <v>17.56</v>
      </c>
      <c r="F58" s="726" t="n">
        <v>20.36</v>
      </c>
      <c r="G58" s="727" t="n">
        <v>21.14</v>
      </c>
      <c r="H58" s="728"/>
      <c r="I58" s="729">
        <f>ROUND('BDI Principal'!D14,2)</f>
      </c>
      <c r="J58" s="730">
        <f>ROUND((ROUND(H58,2)*I58/100)+ROUND(H58,2),2)</f>
      </c>
      <c r="K58" s="731"/>
      <c r="L58" s="732">
        <f>J58-K58</f>
      </c>
      <c r="M58" s="733">
        <f>ROUND(K58*D58,2)</f>
      </c>
      <c r="N58" s="734">
        <f>O58-M58</f>
      </c>
      <c r="O58" s="735">
        <f>ROUND(D58*J58,2)</f>
      </c>
      <c r="P58" s="736" t="s">
        <v>28</v>
      </c>
    </row>
    <row r="59">
      <c r="A59" s="737" t="s">
        <v>144</v>
      </c>
      <c r="B59" s="738" t="s">
        <v>145</v>
      </c>
      <c r="P59" s="739" t="s">
        <v>111</v>
      </c>
    </row>
    <row r="60">
      <c r="A60" s="740" t="s">
        <v>146</v>
      </c>
      <c r="B60" s="741" t="s">
        <v>121</v>
      </c>
      <c r="C60" s="742" t="s">
        <v>48</v>
      </c>
      <c r="D60" s="743" t="n">
        <v>26.08</v>
      </c>
      <c r="E60" s="744" t="n">
        <v>25.81</v>
      </c>
      <c r="F60" s="745" t="n">
        <v>20.36</v>
      </c>
      <c r="G60" s="746" t="n">
        <v>31.06</v>
      </c>
      <c r="H60" s="747"/>
      <c r="I60" s="748">
        <f>ROUND('BDI Principal'!D14,2)</f>
      </c>
      <c r="J60" s="749">
        <f>ROUND((ROUND(H60,2)*I60/100)+ROUND(H60,2),2)</f>
      </c>
      <c r="K60" s="750"/>
      <c r="L60" s="751">
        <f>J60-K60</f>
      </c>
      <c r="M60" s="752">
        <f>ROUND(K60*D60,2)</f>
      </c>
      <c r="N60" s="753">
        <f>O60-M60</f>
      </c>
      <c r="O60" s="754">
        <f>ROUND(D60*J60,2)</f>
      </c>
      <c r="P60" s="755" t="s">
        <v>28</v>
      </c>
    </row>
    <row r="61">
      <c r="A61" s="756" t="s">
        <v>147</v>
      </c>
      <c r="B61" s="757" t="s">
        <v>123</v>
      </c>
      <c r="C61" s="758" t="s">
        <v>48</v>
      </c>
      <c r="D61" s="759" t="n">
        <v>26.08</v>
      </c>
      <c r="E61" s="760" t="n">
        <v>17.56</v>
      </c>
      <c r="F61" s="761" t="n">
        <v>20.36</v>
      </c>
      <c r="G61" s="762" t="n">
        <v>21.14</v>
      </c>
      <c r="H61" s="763"/>
      <c r="I61" s="764">
        <f>ROUND('BDI Principal'!D14,2)</f>
      </c>
      <c r="J61" s="765">
        <f>ROUND((ROUND(H61,2)*I61/100)+ROUND(H61,2),2)</f>
      </c>
      <c r="K61" s="766"/>
      <c r="L61" s="767">
        <f>J61-K61</f>
      </c>
      <c r="M61" s="768">
        <f>ROUND(K61*D61,2)</f>
      </c>
      <c r="N61" s="769">
        <f>O61-M61</f>
      </c>
      <c r="O61" s="770">
        <f>ROUND(D61*J61,2)</f>
      </c>
      <c r="P61" s="771" t="s">
        <v>28</v>
      </c>
    </row>
    <row r="62">
      <c r="A62" s="772" t="s">
        <v>148</v>
      </c>
      <c r="B62" s="773" t="s">
        <v>149</v>
      </c>
      <c r="C62" s="774"/>
      <c r="D62" s="775"/>
      <c r="E62" s="776"/>
      <c r="F62" s="777"/>
      <c r="G62" s="778"/>
      <c r="H62" s="779"/>
      <c r="I62" s="780"/>
      <c r="J62" s="781"/>
      <c r="K62" s="782"/>
      <c r="L62" s="783"/>
      <c r="M62" s="784">
        <f>SUM(M63:M73)</f>
      </c>
      <c r="N62" s="785">
        <f>SUM(N63:N73)</f>
      </c>
      <c r="O62" s="786">
        <f>SUM(O63:O73)</f>
      </c>
      <c r="P62" s="787" t="s">
        <v>45</v>
      </c>
    </row>
    <row r="63">
      <c r="A63" s="788" t="s">
        <v>150</v>
      </c>
      <c r="B63" s="789" t="s">
        <v>151</v>
      </c>
      <c r="C63" s="790" t="s">
        <v>51</v>
      </c>
      <c r="D63" s="791" t="n">
        <v>11.0</v>
      </c>
      <c r="E63" s="792" t="n">
        <v>3.08</v>
      </c>
      <c r="F63" s="793" t="n">
        <v>20.36</v>
      </c>
      <c r="G63" s="794" t="n">
        <v>3.71</v>
      </c>
      <c r="H63" s="795"/>
      <c r="I63" s="796">
        <f>ROUND('BDI Principal'!D14,2)</f>
      </c>
      <c r="J63" s="797">
        <f>ROUND((ROUND(H63,2)*I63/100)+ROUND(H63,2),2)</f>
      </c>
      <c r="K63" s="798"/>
      <c r="L63" s="799">
        <f>J63-K63</f>
      </c>
      <c r="M63" s="800">
        <f>ROUND(K63*D63,2)</f>
      </c>
      <c r="N63" s="801">
        <f>O63-M63</f>
      </c>
      <c r="O63" s="802">
        <f>ROUND(D63*J63,2)</f>
      </c>
      <c r="P63" s="803" t="s">
        <v>28</v>
      </c>
    </row>
    <row r="64">
      <c r="A64" s="804" t="s">
        <v>152</v>
      </c>
      <c r="B64" s="805" t="s">
        <v>153</v>
      </c>
      <c r="C64" s="806" t="s">
        <v>51</v>
      </c>
      <c r="D64" s="807" t="n">
        <v>11.0</v>
      </c>
      <c r="E64" s="808" t="n">
        <v>17.61</v>
      </c>
      <c r="F64" s="809" t="n">
        <v>20.36</v>
      </c>
      <c r="G64" s="810" t="n">
        <v>21.2</v>
      </c>
      <c r="H64" s="811"/>
      <c r="I64" s="812">
        <f>ROUND('BDI Principal'!D14,2)</f>
      </c>
      <c r="J64" s="813">
        <f>ROUND((ROUND(H64,2)*I64/100)+ROUND(H64,2),2)</f>
      </c>
      <c r="K64" s="814"/>
      <c r="L64" s="815">
        <f>J64-K64</f>
      </c>
      <c r="M64" s="816">
        <f>ROUND(K64*D64,2)</f>
      </c>
      <c r="N64" s="817">
        <f>O64-M64</f>
      </c>
      <c r="O64" s="818">
        <f>ROUND(D64*J64,2)</f>
      </c>
      <c r="P64" s="819" t="s">
        <v>28</v>
      </c>
    </row>
    <row r="65">
      <c r="A65" s="820" t="s">
        <v>154</v>
      </c>
      <c r="B65" s="821" t="s">
        <v>155</v>
      </c>
      <c r="C65" s="822" t="s">
        <v>104</v>
      </c>
      <c r="D65" s="823" t="n">
        <v>1.0</v>
      </c>
      <c r="E65" s="824" t="n">
        <v>111.45</v>
      </c>
      <c r="F65" s="825" t="n">
        <v>20.36</v>
      </c>
      <c r="G65" s="826" t="n">
        <v>134.14</v>
      </c>
      <c r="H65" s="827"/>
      <c r="I65" s="828">
        <f>ROUND('BDI Principal'!D14,2)</f>
      </c>
      <c r="J65" s="829">
        <f>ROUND((ROUND(H65,2)*I65/100)+ROUND(H65,2),2)</f>
      </c>
      <c r="K65" s="830"/>
      <c r="L65" s="831">
        <f>J65-K65</f>
      </c>
      <c r="M65" s="832">
        <f>ROUND(K65*D65,2)</f>
      </c>
      <c r="N65" s="833">
        <f>O65-M65</f>
      </c>
      <c r="O65" s="834">
        <f>ROUND(D65*J65,2)</f>
      </c>
      <c r="P65" s="835" t="s">
        <v>28</v>
      </c>
    </row>
    <row r="66">
      <c r="A66" s="836" t="s">
        <v>156</v>
      </c>
      <c r="B66" s="837" t="s">
        <v>157</v>
      </c>
      <c r="C66" s="838" t="s">
        <v>104</v>
      </c>
      <c r="D66" s="839" t="n">
        <v>3.0</v>
      </c>
      <c r="E66" s="840" t="n">
        <v>7.19</v>
      </c>
      <c r="F66" s="841" t="n">
        <v>20.36</v>
      </c>
      <c r="G66" s="842" t="n">
        <v>8.65</v>
      </c>
      <c r="H66" s="843"/>
      <c r="I66" s="844">
        <f>ROUND('BDI Principal'!D14,2)</f>
      </c>
      <c r="J66" s="845">
        <f>ROUND((ROUND(H66,2)*I66/100)+ROUND(H66,2),2)</f>
      </c>
      <c r="K66" s="846"/>
      <c r="L66" s="847">
        <f>J66-K66</f>
      </c>
      <c r="M66" s="848">
        <f>ROUND(K66*D66,2)</f>
      </c>
      <c r="N66" s="849">
        <f>O66-M66</f>
      </c>
      <c r="O66" s="850">
        <f>ROUND(D66*J66,2)</f>
      </c>
      <c r="P66" s="851" t="s">
        <v>28</v>
      </c>
    </row>
    <row r="67">
      <c r="A67" s="852" t="s">
        <v>158</v>
      </c>
      <c r="B67" s="853" t="s">
        <v>159</v>
      </c>
      <c r="C67" s="854" t="s">
        <v>51</v>
      </c>
      <c r="D67" s="855" t="n">
        <v>6.0</v>
      </c>
      <c r="E67" s="856" t="n">
        <v>23.09</v>
      </c>
      <c r="F67" s="857" t="n">
        <v>20.36</v>
      </c>
      <c r="G67" s="858" t="n">
        <v>27.79</v>
      </c>
      <c r="H67" s="859"/>
      <c r="I67" s="860">
        <f>ROUND('BDI Principal'!D14,2)</f>
      </c>
      <c r="J67" s="861">
        <f>ROUND((ROUND(H67,2)*I67/100)+ROUND(H67,2),2)</f>
      </c>
      <c r="K67" s="862"/>
      <c r="L67" s="863">
        <f>J67-K67</f>
      </c>
      <c r="M67" s="864">
        <f>ROUND(K67*D67,2)</f>
      </c>
      <c r="N67" s="865">
        <f>O67-M67</f>
      </c>
      <c r="O67" s="866">
        <f>ROUND(D67*J67,2)</f>
      </c>
      <c r="P67" s="867" t="s">
        <v>28</v>
      </c>
    </row>
    <row r="68">
      <c r="A68" s="868" t="s">
        <v>160</v>
      </c>
      <c r="B68" s="869" t="s">
        <v>161</v>
      </c>
      <c r="C68" s="870" t="s">
        <v>51</v>
      </c>
      <c r="D68" s="871" t="n">
        <v>18.0</v>
      </c>
      <c r="E68" s="872" t="n">
        <v>28.29</v>
      </c>
      <c r="F68" s="873" t="n">
        <v>20.36</v>
      </c>
      <c r="G68" s="874" t="n">
        <v>34.05</v>
      </c>
      <c r="H68" s="875"/>
      <c r="I68" s="876">
        <f>ROUND('BDI Principal'!D14,2)</f>
      </c>
      <c r="J68" s="877">
        <f>ROUND((ROUND(H68,2)*I68/100)+ROUND(H68,2),2)</f>
      </c>
      <c r="K68" s="878"/>
      <c r="L68" s="879">
        <f>J68-K68</f>
      </c>
      <c r="M68" s="880">
        <f>ROUND(K68*D68,2)</f>
      </c>
      <c r="N68" s="881">
        <f>O68-M68</f>
      </c>
      <c r="O68" s="882">
        <f>ROUND(D68*J68,2)</f>
      </c>
      <c r="P68" s="883" t="s">
        <v>28</v>
      </c>
    </row>
    <row r="69">
      <c r="A69" s="884" t="s">
        <v>162</v>
      </c>
      <c r="B69" s="885" t="s">
        <v>163</v>
      </c>
      <c r="C69" s="886" t="s">
        <v>104</v>
      </c>
      <c r="D69" s="887" t="n">
        <v>1.0</v>
      </c>
      <c r="E69" s="888" t="n">
        <v>160.77</v>
      </c>
      <c r="F69" s="889" t="n">
        <v>20.36</v>
      </c>
      <c r="G69" s="890" t="n">
        <v>193.5</v>
      </c>
      <c r="H69" s="891"/>
      <c r="I69" s="892">
        <f>ROUND('BDI Principal'!D14,2)</f>
      </c>
      <c r="J69" s="893">
        <f>ROUND((ROUND(H69,2)*I69/100)+ROUND(H69,2),2)</f>
      </c>
      <c r="K69" s="894"/>
      <c r="L69" s="895">
        <f>J69-K69</f>
      </c>
      <c r="M69" s="896">
        <f>ROUND(K69*D69,2)</f>
      </c>
      <c r="N69" s="897">
        <f>O69-M69</f>
      </c>
      <c r="O69" s="898">
        <f>ROUND(D69*J69,2)</f>
      </c>
      <c r="P69" s="899" t="s">
        <v>28</v>
      </c>
    </row>
    <row r="70">
      <c r="A70" s="900" t="s">
        <v>164</v>
      </c>
      <c r="B70" s="901" t="s">
        <v>165</v>
      </c>
      <c r="C70" s="902" t="s">
        <v>104</v>
      </c>
      <c r="D70" s="903" t="n">
        <v>3.0</v>
      </c>
      <c r="E70" s="904" t="n">
        <v>33.32</v>
      </c>
      <c r="F70" s="905" t="n">
        <v>20.36</v>
      </c>
      <c r="G70" s="906" t="n">
        <v>40.1</v>
      </c>
      <c r="H70" s="907"/>
      <c r="I70" s="908">
        <f>ROUND('BDI Principal'!D14,2)</f>
      </c>
      <c r="J70" s="909">
        <f>ROUND((ROUND(H70,2)*I70/100)+ROUND(H70,2),2)</f>
      </c>
      <c r="K70" s="910"/>
      <c r="L70" s="911">
        <f>J70-K70</f>
      </c>
      <c r="M70" s="912">
        <f>ROUND(K70*D70,2)</f>
      </c>
      <c r="N70" s="913">
        <f>O70-M70</f>
      </c>
      <c r="O70" s="914">
        <f>ROUND(D70*J70,2)</f>
      </c>
      <c r="P70" s="915" t="s">
        <v>28</v>
      </c>
    </row>
    <row r="71">
      <c r="A71" s="916" t="s">
        <v>166</v>
      </c>
      <c r="B71" s="917" t="s">
        <v>167</v>
      </c>
      <c r="C71" s="918" t="s">
        <v>104</v>
      </c>
      <c r="D71" s="919" t="n">
        <v>1.0</v>
      </c>
      <c r="E71" s="920" t="n">
        <v>77.9</v>
      </c>
      <c r="F71" s="921" t="n">
        <v>20.36</v>
      </c>
      <c r="G71" s="922" t="n">
        <v>93.76</v>
      </c>
      <c r="H71" s="923"/>
      <c r="I71" s="924">
        <f>ROUND('BDI Principal'!D14,2)</f>
      </c>
      <c r="J71" s="925">
        <f>ROUND((ROUND(H71,2)*I71/100)+ROUND(H71,2),2)</f>
      </c>
      <c r="K71" s="926"/>
      <c r="L71" s="927">
        <f>J71-K71</f>
      </c>
      <c r="M71" s="928">
        <f>ROUND(K71*D71,2)</f>
      </c>
      <c r="N71" s="929">
        <f>O71-M71</f>
      </c>
      <c r="O71" s="930">
        <f>ROUND(D71*J71,2)</f>
      </c>
      <c r="P71" s="931" t="s">
        <v>28</v>
      </c>
    </row>
    <row r="72">
      <c r="A72" s="932" t="s">
        <v>168</v>
      </c>
      <c r="B72" s="933" t="s">
        <v>169</v>
      </c>
      <c r="C72" s="934" t="s">
        <v>104</v>
      </c>
      <c r="D72" s="935" t="n">
        <v>1.0</v>
      </c>
      <c r="E72" s="936" t="n">
        <v>1144.92</v>
      </c>
      <c r="F72" s="937" t="n">
        <v>20.36</v>
      </c>
      <c r="G72" s="938" t="n">
        <v>1378.03</v>
      </c>
      <c r="H72" s="939"/>
      <c r="I72" s="940">
        <f>ROUND('BDI Principal'!D14,2)</f>
      </c>
      <c r="J72" s="941">
        <f>ROUND((ROUND(H72,2)*I72/100)+ROUND(H72,2),2)</f>
      </c>
      <c r="K72" s="942"/>
      <c r="L72" s="943">
        <f>J72-K72</f>
      </c>
      <c r="M72" s="944">
        <f>ROUND(K72*D72,2)</f>
      </c>
      <c r="N72" s="945">
        <f>O72-M72</f>
      </c>
      <c r="O72" s="946">
        <f>ROUND(D72*J72,2)</f>
      </c>
      <c r="P72" s="947" t="s">
        <v>28</v>
      </c>
    </row>
    <row r="73">
      <c r="A73" s="948" t="s">
        <v>170</v>
      </c>
      <c r="B73" s="949" t="s">
        <v>171</v>
      </c>
      <c r="C73" s="950" t="s">
        <v>104</v>
      </c>
      <c r="D73" s="951" t="n">
        <v>1.0</v>
      </c>
      <c r="E73" s="952" t="n">
        <v>163.11</v>
      </c>
      <c r="F73" s="953" t="n">
        <v>20.36</v>
      </c>
      <c r="G73" s="954" t="n">
        <v>196.32</v>
      </c>
      <c r="H73" s="955"/>
      <c r="I73" s="956">
        <f>ROUND('BDI Principal'!D14,2)</f>
      </c>
      <c r="J73" s="957">
        <f>ROUND((ROUND(H73,2)*I73/100)+ROUND(H73,2),2)</f>
      </c>
      <c r="K73" s="958"/>
      <c r="L73" s="959">
        <f>J73-K73</f>
      </c>
      <c r="M73" s="960">
        <f>ROUND(K73*D73,2)</f>
      </c>
      <c r="N73" s="961">
        <f>O73-M73</f>
      </c>
      <c r="O73" s="962">
        <f>ROUND(D73*J73,2)</f>
      </c>
      <c r="P73" s="963" t="s">
        <v>28</v>
      </c>
    </row>
    <row r="74">
      <c r="A74" s="964" t="s">
        <v>172</v>
      </c>
      <c r="B74" s="965" t="s">
        <v>173</v>
      </c>
      <c r="C74" s="966"/>
      <c r="D74" s="967"/>
      <c r="E74" s="968"/>
      <c r="F74" s="969"/>
      <c r="G74" s="970"/>
      <c r="H74" s="971"/>
      <c r="I74" s="972"/>
      <c r="J74" s="973"/>
      <c r="K74" s="974"/>
      <c r="L74" s="975"/>
      <c r="M74" s="976">
        <f>SUM(M75:M81)</f>
      </c>
      <c r="N74" s="977">
        <f>SUM(N75:N81)</f>
      </c>
      <c r="O74" s="978">
        <f>SUM(O75:O81)</f>
      </c>
      <c r="P74" s="979" t="s">
        <v>45</v>
      </c>
    </row>
    <row r="75">
      <c r="A75" s="980" t="s">
        <v>174</v>
      </c>
      <c r="B75" s="981" t="s">
        <v>175</v>
      </c>
      <c r="C75" s="982" t="s">
        <v>51</v>
      </c>
      <c r="D75" s="983" t="n">
        <v>33.94</v>
      </c>
      <c r="E75" s="984" t="n">
        <v>477.25</v>
      </c>
      <c r="F75" s="985" t="n">
        <v>20.36</v>
      </c>
      <c r="G75" s="986" t="n">
        <v>574.42</v>
      </c>
      <c r="H75" s="987"/>
      <c r="I75" s="988">
        <f>ROUND('BDI Principal'!D14,2)</f>
      </c>
      <c r="J75" s="989">
        <f>ROUND((ROUND(H75,2)*I75/100)+ROUND(H75,2),2)</f>
      </c>
      <c r="K75" s="990"/>
      <c r="L75" s="991">
        <f>J75-K75</f>
      </c>
      <c r="M75" s="992">
        <f>ROUND(K75*D75,2)</f>
      </c>
      <c r="N75" s="993">
        <f>O75-M75</f>
      </c>
      <c r="O75" s="994">
        <f>ROUND(D75*J75,2)</f>
      </c>
      <c r="P75" s="995" t="s">
        <v>28</v>
      </c>
    </row>
    <row r="76">
      <c r="A76" s="996" t="s">
        <v>176</v>
      </c>
      <c r="B76" s="997" t="s">
        <v>177</v>
      </c>
      <c r="C76" s="998" t="s">
        <v>51</v>
      </c>
      <c r="D76" s="999" t="n">
        <v>33.94</v>
      </c>
      <c r="E76" s="1000" t="n">
        <v>82.56</v>
      </c>
      <c r="F76" s="1001" t="n">
        <v>20.36</v>
      </c>
      <c r="G76" s="1002" t="n">
        <v>99.37</v>
      </c>
      <c r="H76" s="1003"/>
      <c r="I76" s="1004">
        <f>ROUND('BDI Principal'!D14,2)</f>
      </c>
      <c r="J76" s="1005">
        <f>ROUND((ROUND(H76,2)*I76/100)+ROUND(H76,2),2)</f>
      </c>
      <c r="K76" s="1006"/>
      <c r="L76" s="1007">
        <f>J76-K76</f>
      </c>
      <c r="M76" s="1008">
        <f>ROUND(K76*D76,2)</f>
      </c>
      <c r="N76" s="1009">
        <f>O76-M76</f>
      </c>
      <c r="O76" s="1010">
        <f>ROUND(D76*J76,2)</f>
      </c>
      <c r="P76" s="1011" t="s">
        <v>28</v>
      </c>
    </row>
    <row r="77">
      <c r="A77" s="1012" t="s">
        <v>178</v>
      </c>
      <c r="B77" s="1013" t="s">
        <v>179</v>
      </c>
      <c r="C77" s="1014" t="s">
        <v>104</v>
      </c>
      <c r="D77" s="1015" t="n">
        <v>4.0</v>
      </c>
      <c r="E77" s="1016" t="n">
        <v>3060.0</v>
      </c>
      <c r="F77" s="1017" t="n">
        <v>20.36</v>
      </c>
      <c r="G77" s="1018" t="n">
        <v>3683.02</v>
      </c>
      <c r="H77" s="1019"/>
      <c r="I77" s="1020">
        <f>ROUND('BDI Principal'!D14,2)</f>
      </c>
      <c r="J77" s="1021">
        <f>ROUND((ROUND(H77,2)*I77/100)+ROUND(H77,2),2)</f>
      </c>
      <c r="K77" s="1022"/>
      <c r="L77" s="1023">
        <f>J77-K77</f>
      </c>
      <c r="M77" s="1024">
        <f>ROUND(K77*D77,2)</f>
      </c>
      <c r="N77" s="1025">
        <f>O77-M77</f>
      </c>
      <c r="O77" s="1026">
        <f>ROUND(D77*J77,2)</f>
      </c>
      <c r="P77" s="1027" t="s">
        <v>28</v>
      </c>
    </row>
    <row r="78">
      <c r="A78" s="1028" t="s">
        <v>180</v>
      </c>
      <c r="B78" s="1029" t="s">
        <v>181</v>
      </c>
      <c r="C78" s="1030" t="s">
        <v>182</v>
      </c>
      <c r="D78" s="1031" t="n">
        <v>8.0</v>
      </c>
      <c r="E78" s="1032" t="n">
        <v>30.05</v>
      </c>
      <c r="F78" s="1033" t="n">
        <v>20.36</v>
      </c>
      <c r="G78" s="1034" t="n">
        <v>36.17</v>
      </c>
      <c r="H78" s="1035"/>
      <c r="I78" s="1036">
        <f>ROUND('BDI Principal'!D14,2)</f>
      </c>
      <c r="J78" s="1037">
        <f>ROUND((ROUND(H78,2)*I78/100)+ROUND(H78,2),2)</f>
      </c>
      <c r="K78" s="1038"/>
      <c r="L78" s="1039">
        <f>J78-K78</f>
      </c>
      <c r="M78" s="1040">
        <f>ROUND(K78*D78,2)</f>
      </c>
      <c r="N78" s="1041">
        <f>O78-M78</f>
      </c>
      <c r="O78" s="1042">
        <f>ROUND(D78*J78,2)</f>
      </c>
      <c r="P78" s="1043" t="s">
        <v>28</v>
      </c>
    </row>
    <row r="79">
      <c r="A79" s="1044" t="s">
        <v>183</v>
      </c>
      <c r="B79" s="1045" t="s">
        <v>184</v>
      </c>
      <c r="C79" s="1046" t="s">
        <v>104</v>
      </c>
      <c r="D79" s="1047" t="n">
        <v>57.0</v>
      </c>
      <c r="E79" s="1048" t="n">
        <v>23.38</v>
      </c>
      <c r="F79" s="1049" t="n">
        <v>20.36</v>
      </c>
      <c r="G79" s="1050" t="n">
        <v>28.14</v>
      </c>
      <c r="H79" s="1051"/>
      <c r="I79" s="1052">
        <f>ROUND('BDI Principal'!D14,2)</f>
      </c>
      <c r="J79" s="1053">
        <f>ROUND((ROUND(H79,2)*I79/100)+ROUND(H79,2),2)</f>
      </c>
      <c r="K79" s="1054"/>
      <c r="L79" s="1055">
        <f>J79-K79</f>
      </c>
      <c r="M79" s="1056">
        <f>ROUND(K79*D79,2)</f>
      </c>
      <c r="N79" s="1057">
        <f>O79-M79</f>
      </c>
      <c r="O79" s="1058">
        <f>ROUND(D79*J79,2)</f>
      </c>
      <c r="P79" s="1059" t="s">
        <v>28</v>
      </c>
    </row>
    <row r="80">
      <c r="A80" s="1060" t="s">
        <v>185</v>
      </c>
      <c r="B80" s="1061" t="s">
        <v>186</v>
      </c>
      <c r="C80" s="1062" t="s">
        <v>104</v>
      </c>
      <c r="D80" s="1063" t="n">
        <v>19.0</v>
      </c>
      <c r="E80" s="1064" t="n">
        <v>242.95</v>
      </c>
      <c r="F80" s="1065" t="n">
        <v>20.36</v>
      </c>
      <c r="G80" s="1066" t="n">
        <v>292.41</v>
      </c>
      <c r="H80" s="1067"/>
      <c r="I80" s="1068">
        <f>ROUND('BDI Principal'!D14,2)</f>
      </c>
      <c r="J80" s="1069">
        <f>ROUND((ROUND(H80,2)*I80/100)+ROUND(H80,2),2)</f>
      </c>
      <c r="K80" s="1070"/>
      <c r="L80" s="1071">
        <f>J80-K80</f>
      </c>
      <c r="M80" s="1072">
        <f>ROUND(K80*D80,2)</f>
      </c>
      <c r="N80" s="1073">
        <f>O80-M80</f>
      </c>
      <c r="O80" s="1074">
        <f>ROUND(D80*J80,2)</f>
      </c>
      <c r="P80" s="1075" t="s">
        <v>28</v>
      </c>
    </row>
    <row r="81">
      <c r="A81" s="1076" t="s">
        <v>187</v>
      </c>
      <c r="B81" s="1077" t="s">
        <v>188</v>
      </c>
      <c r="C81" s="1078" t="s">
        <v>104</v>
      </c>
      <c r="D81" s="1079" t="n">
        <v>55.0</v>
      </c>
      <c r="E81" s="1080" t="n">
        <v>2.16</v>
      </c>
      <c r="F81" s="1081" t="n">
        <v>20.36</v>
      </c>
      <c r="G81" s="1082" t="n">
        <v>2.6</v>
      </c>
      <c r="H81" s="1083"/>
      <c r="I81" s="1084">
        <f>ROUND('BDI Principal'!D14,2)</f>
      </c>
      <c r="J81" s="1085">
        <f>ROUND((ROUND(H81,2)*I81/100)+ROUND(H81,2),2)</f>
      </c>
      <c r="K81" s="1086"/>
      <c r="L81" s="1087">
        <f>J81-K81</f>
      </c>
      <c r="M81" s="1088">
        <f>ROUND(K81*D81,2)</f>
      </c>
      <c r="N81" s="1089">
        <f>O81-M81</f>
      </c>
      <c r="O81" s="1090">
        <f>ROUND(D81*J81,2)</f>
      </c>
      <c r="P81" s="1091" t="s">
        <v>28</v>
      </c>
    </row>
    <row r="82">
      <c r="A82" s="1092" t="s">
        <v>189</v>
      </c>
      <c r="B82" s="1093" t="s">
        <v>190</v>
      </c>
      <c r="C82" s="1094"/>
      <c r="D82" s="1095"/>
      <c r="E82" s="1096"/>
      <c r="F82" s="1097"/>
      <c r="G82" s="1098"/>
      <c r="H82" s="1099"/>
      <c r="I82" s="1100"/>
      <c r="J82" s="1101"/>
      <c r="K82" s="1102"/>
      <c r="L82" s="1103"/>
      <c r="M82" s="1104">
        <f>SUM(M83:M83)</f>
      </c>
      <c r="N82" s="1105">
        <f>SUM(N83:N83)</f>
      </c>
      <c r="O82" s="1106">
        <f>SUM(O83:O83)</f>
      </c>
      <c r="P82" s="1107" t="s">
        <v>45</v>
      </c>
    </row>
    <row r="83">
      <c r="A83" s="1108" t="s">
        <v>191</v>
      </c>
      <c r="B83" s="1109" t="s">
        <v>192</v>
      </c>
      <c r="C83" s="1110" t="s">
        <v>48</v>
      </c>
      <c r="D83" s="1111" t="n">
        <v>58.8</v>
      </c>
      <c r="E83" s="1112" t="n">
        <v>2.95</v>
      </c>
      <c r="F83" s="1113" t="n">
        <v>20.36</v>
      </c>
      <c r="G83" s="1114" t="n">
        <v>3.55</v>
      </c>
      <c r="H83" s="1115"/>
      <c r="I83" s="1116">
        <f>ROUND('BDI Principal'!D14,2)</f>
      </c>
      <c r="J83" s="1117">
        <f>ROUND((ROUND(H83,2)*I83/100)+ROUND(H83,2),2)</f>
      </c>
      <c r="K83" s="1118"/>
      <c r="L83" s="1119">
        <f>J83-K83</f>
      </c>
      <c r="M83" s="1120">
        <f>ROUND(K83*D83,2)</f>
      </c>
      <c r="N83" s="1121">
        <f>O83-M83</f>
      </c>
      <c r="O83" s="1122">
        <f>ROUND(D83*J83,2)</f>
      </c>
      <c r="P83" s="1123" t="s">
        <v>28</v>
      </c>
    </row>
    <row r="84">
      <c r="A84" s="1124" t="s">
        <v>193</v>
      </c>
      <c r="B84"/>
      <c r="C84"/>
      <c r="D84"/>
      <c r="E84"/>
      <c r="F84"/>
      <c r="G84"/>
      <c r="H84"/>
      <c r="I84"/>
      <c r="J84"/>
      <c r="K84"/>
      <c r="L84"/>
      <c r="M84" s="1125">
        <f>M8+M12+M23+M25+M30+M37+M40+M62+M74+M82</f>
      </c>
      <c r="N84" s="1126">
        <f>N8+N12+N23+N25+N30+N37+N40+N62+N74+N82</f>
      </c>
      <c r="O84" s="1127">
        <f>O8+O12+O23+O25+O30+O37+O40+O62+O74+O82</f>
      </c>
    </row>
    <row r="86">
      <c r="A86" s="1128" t="s">
        <v>194</v>
      </c>
    </row>
    <row r="87">
      <c r="A87" s="1129" t="s">
        <v>195</v>
      </c>
    </row>
    <row r="94">
      <c r="E94" s="1130">
        <f>DADOS!C11</f>
      </c>
      <c r="F94" s="1130"/>
      <c r="G94" s="1130"/>
      <c r="H94" s="1130"/>
      <c r="I94" s="1130"/>
    </row>
    <row r="95">
      <c r="E95" s="1131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B8:L8"/>
    <mergeCell ref="B12:L12"/>
    <mergeCell ref="B23:L23"/>
    <mergeCell ref="B25:L25"/>
    <mergeCell ref="B30:L30"/>
    <mergeCell ref="B38:O38"/>
    <mergeCell ref="B37:L37"/>
    <mergeCell ref="B41:O41"/>
    <mergeCell ref="B45:O45"/>
    <mergeCell ref="B47:O47"/>
    <mergeCell ref="B50:O50"/>
    <mergeCell ref="B53:O53"/>
    <mergeCell ref="B56:O56"/>
    <mergeCell ref="B59:O59"/>
    <mergeCell ref="B40:L40"/>
    <mergeCell ref="B62:L62"/>
    <mergeCell ref="B74:L74"/>
    <mergeCell ref="B82:L82"/>
    <mergeCell ref="A84:L84"/>
    <mergeCell ref="A86:F86"/>
    <mergeCell ref="A87:F87"/>
    <mergeCell ref="E94:I94"/>
    <mergeCell ref="E95:I95"/>
  </mergeCells>
  <pageMargins bottom="0.75" footer="0.5" header="0.5" left="0.5" right="0.5" top="0.75"/>
  <pageSetup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50.0" collapsed="false"/>
    <col min="3" max="3" customWidth="true" width="15.0" collapsed="false"/>
    <col min="4" max="4" customWidth="true" width="15.0" collapsed="false"/>
    <col min="5" max="5" customWidth="true" width="15.0" collapsed="false"/>
    <col min="6" max="6" customWidth="true" width="15.0" collapsed="false"/>
    <col min="7" max="7" customWidth="true" width="15.0" collapsed="false"/>
    <col min="8" max="8" customWidth="true" width="15.0" collapsed="false"/>
    <col min="9" max="9" customWidth="true" width="15.0" collapsed="false"/>
  </cols>
  <sheetData>
    <row r="1">
      <c r="A1" s="1132" t="s">
        <v>0</v>
      </c>
    </row>
    <row r="2">
      <c r="A2" s="1132" t="s">
        <v>21</v>
      </c>
    </row>
    <row r="3">
      <c r="A3" s="1132" t="s">
        <v>22</v>
      </c>
      <c r="B3" s="1135" t="s">
        <f>DADOS!C3</f>
      </c>
    </row>
    <row r="4">
      <c r="A4" s="1132" t="s">
        <v>23</v>
      </c>
      <c r="B4" s="1132" t="s">
        <f>DADOS!C7</f>
      </c>
      <c r="G4" s="1132" t="s">
        <v>24</v>
      </c>
      <c r="H4" s="1134">
        <f>DADOS!C9</f>
      </c>
    </row>
    <row r="5">
      <c r="A5" s="1132" t="s">
        <v>25</v>
      </c>
      <c r="B5" s="1133">
        <f>DADOS!C8</f>
      </c>
      <c r="C5" s="1132" t="s">
        <v>9</v>
      </c>
      <c r="D5" s="1132" t="s">
        <v>26</v>
      </c>
      <c r="E5" s="1132" t="s">
        <f>DADOS!C13</f>
      </c>
      <c r="F5" s="1132" t="s">
        <v>9</v>
      </c>
      <c r="G5" s="1132" t="s">
        <v>9</v>
      </c>
      <c r="H5" s="1132" t="s">
        <v>27</v>
      </c>
      <c r="I5" s="1132" t="s">
        <f>DADOS!C14</f>
      </c>
    </row>
    <row r="7">
      <c r="A7" s="1136" t="s">
        <v>28</v>
      </c>
      <c r="B7" s="1137" t="s">
        <v>45</v>
      </c>
      <c r="C7" s="1138" t="s">
        <v>42</v>
      </c>
      <c r="D7" s="1139" t="s">
        <v>196</v>
      </c>
      <c r="E7" s="1140" t="s">
        <v>197</v>
      </c>
      <c r="F7" s="1141" t="s">
        <v>198</v>
      </c>
      <c r="G7" s="1142" t="s">
        <v>199</v>
      </c>
      <c r="H7" s="1143" t="s">
        <v>200</v>
      </c>
      <c r="I7" s="1144" t="s">
        <v>201</v>
      </c>
    </row>
    <row r="8">
      <c r="A8" s="1145" t="s">
        <v>43</v>
      </c>
      <c r="B8" s="1146" t="s">
        <v>44</v>
      </c>
      <c r="C8" s="1470">
        <f>Orçamento!O8</f>
      </c>
      <c r="D8" s="1147" t="n">
        <v>100.0</v>
      </c>
      <c r="E8" s="1148">
        <f>C8*D8/100</f>
      </c>
      <c r="F8" s="1149" t="n">
        <v>0.0</v>
      </c>
      <c r="G8" s="1150">
        <f>C8*F8/100</f>
      </c>
      <c r="H8" s="1151">
        <f>D8+F8</f>
      </c>
      <c r="I8" s="1152">
        <f>E8+G8</f>
      </c>
    </row>
    <row r="9">
      <c r="A9" s="1153" t="s">
        <v>54</v>
      </c>
      <c r="B9" s="1154" t="s">
        <v>55</v>
      </c>
      <c r="C9" s="1470">
        <f>Orçamento!O12</f>
      </c>
      <c r="D9" s="1155" t="n">
        <v>100.0</v>
      </c>
      <c r="E9" s="1156">
        <f>C9*D9/100</f>
      </c>
      <c r="F9" s="1157" t="n">
        <v>0.0</v>
      </c>
      <c r="G9" s="1158">
        <f>C9*F9/100</f>
      </c>
      <c r="H9" s="1159">
        <f>D9+F9</f>
      </c>
      <c r="I9" s="1160">
        <f>E9+G9</f>
      </c>
    </row>
    <row r="10">
      <c r="A10" s="1161" t="s">
        <v>78</v>
      </c>
      <c r="B10" s="1162" t="s">
        <v>79</v>
      </c>
      <c r="C10" s="1470">
        <f>Orçamento!O23</f>
      </c>
      <c r="D10" s="1163" t="n">
        <v>100.0</v>
      </c>
      <c r="E10" s="1164">
        <f>C10*D10/100</f>
      </c>
      <c r="F10" s="1165" t="n">
        <v>0.0</v>
      </c>
      <c r="G10" s="1166">
        <f>C10*F10/100</f>
      </c>
      <c r="H10" s="1167">
        <f>D10+F10</f>
      </c>
      <c r="I10" s="1168">
        <f>E10+G10</f>
      </c>
    </row>
    <row r="11">
      <c r="A11" s="1169" t="s">
        <v>82</v>
      </c>
      <c r="B11" s="1170" t="s">
        <v>83</v>
      </c>
      <c r="C11" s="1470">
        <f>Orçamento!O25</f>
      </c>
      <c r="D11" s="1171" t="n">
        <v>100.0</v>
      </c>
      <c r="E11" s="1172">
        <f>C11*D11/100</f>
      </c>
      <c r="F11" s="1173" t="n">
        <v>0.0</v>
      </c>
      <c r="G11" s="1174">
        <f>C11*F11/100</f>
      </c>
      <c r="H11" s="1175">
        <f>D11+F11</f>
      </c>
      <c r="I11" s="1176">
        <f>E11+G11</f>
      </c>
    </row>
    <row r="12">
      <c r="A12" s="1177" t="s">
        <v>92</v>
      </c>
      <c r="B12" s="1178" t="s">
        <v>93</v>
      </c>
      <c r="C12" s="1470">
        <f>Orçamento!O30</f>
      </c>
      <c r="D12" s="1179" t="n">
        <v>0.0</v>
      </c>
      <c r="E12" s="1180">
        <f>C12*D12/100</f>
      </c>
      <c r="F12" s="1181" t="n">
        <v>100.0</v>
      </c>
      <c r="G12" s="1182">
        <f>C12*F12/100</f>
      </c>
      <c r="H12" s="1183">
        <f>D12+F12</f>
      </c>
      <c r="I12" s="1184">
        <f>E12+G12</f>
      </c>
    </row>
    <row r="13">
      <c r="A13" s="1185" t="s">
        <v>107</v>
      </c>
      <c r="B13" s="1186" t="s">
        <v>108</v>
      </c>
      <c r="C13" s="1470">
        <f>Orçamento!O37</f>
      </c>
      <c r="D13" s="1187" t="n">
        <v>0.0</v>
      </c>
      <c r="E13" s="1188">
        <f>C13*D13/100</f>
      </c>
      <c r="F13" s="1189" t="n">
        <v>100.0</v>
      </c>
      <c r="G13" s="1190">
        <f>C13*F13/100</f>
      </c>
      <c r="H13" s="1191">
        <f>D13+F13</f>
      </c>
      <c r="I13" s="1192">
        <f>E13+G13</f>
      </c>
    </row>
    <row r="14">
      <c r="A14" s="1193" t="s">
        <v>114</v>
      </c>
      <c r="B14" s="1194" t="s">
        <v>115</v>
      </c>
      <c r="C14" s="1470">
        <f>Orçamento!O40</f>
      </c>
      <c r="D14" s="1195" t="n">
        <v>0.0</v>
      </c>
      <c r="E14" s="1196">
        <f>C14*D14/100</f>
      </c>
      <c r="F14" s="1197" t="n">
        <v>100.0</v>
      </c>
      <c r="G14" s="1198">
        <f>C14*F14/100</f>
      </c>
      <c r="H14" s="1199">
        <f>D14+F14</f>
      </c>
      <c r="I14" s="1200">
        <f>E14+G14</f>
      </c>
    </row>
    <row r="15">
      <c r="A15" s="1201" t="s">
        <v>148</v>
      </c>
      <c r="B15" s="1202" t="s">
        <v>149</v>
      </c>
      <c r="C15" s="1470">
        <f>Orçamento!O62</f>
      </c>
      <c r="D15" s="1203" t="n">
        <v>50.0</v>
      </c>
      <c r="E15" s="1204">
        <f>C15*D15/100</f>
      </c>
      <c r="F15" s="1205" t="n">
        <v>50.0</v>
      </c>
      <c r="G15" s="1206">
        <f>C15*F15/100</f>
      </c>
      <c r="H15" s="1207">
        <f>D15+F15</f>
      </c>
      <c r="I15" s="1208">
        <f>E15+G15</f>
      </c>
    </row>
    <row r="16">
      <c r="A16" s="1209" t="s">
        <v>172</v>
      </c>
      <c r="B16" s="1210" t="s">
        <v>173</v>
      </c>
      <c r="C16" s="1470">
        <f>Orçamento!O74</f>
      </c>
      <c r="D16" s="1211" t="n">
        <v>0.0</v>
      </c>
      <c r="E16" s="1212">
        <f>C16*D16/100</f>
      </c>
      <c r="F16" s="1213" t="n">
        <v>100.0</v>
      </c>
      <c r="G16" s="1214">
        <f>C16*F16/100</f>
      </c>
      <c r="H16" s="1215">
        <f>D16+F16</f>
      </c>
      <c r="I16" s="1216">
        <f>E16+G16</f>
      </c>
    </row>
    <row r="17">
      <c r="A17" s="1217" t="s">
        <v>189</v>
      </c>
      <c r="B17" s="1218" t="s">
        <v>190</v>
      </c>
      <c r="C17" s="1470">
        <f>Orçamento!O82</f>
      </c>
      <c r="D17" s="1219" t="n">
        <v>0.0</v>
      </c>
      <c r="E17" s="1220">
        <f>C17*D17/100</f>
      </c>
      <c r="F17" s="1221" t="n">
        <v>100.0</v>
      </c>
      <c r="G17" s="1222">
        <f>C17*F17/100</f>
      </c>
      <c r="H17" s="1223">
        <f>D17+F17</f>
      </c>
      <c r="I17" s="1224">
        <f>E17+G17</f>
      </c>
    </row>
    <row r="18">
      <c r="A18" s="1225" t="s">
        <v>202</v>
      </c>
      <c r="B18" s="1226"/>
      <c r="C18" s="1227">
        <f>SUM(C8:C17)</f>
      </c>
      <c r="D18" s="1228">
        <f>SUM(E8:E17)</f>
      </c>
      <c r="E18" s="1229"/>
      <c r="F18" s="1230">
        <f>SUM(G8:G17)</f>
      </c>
      <c r="G18" s="1231"/>
      <c r="H18" s="1232">
        <f>(I18/C18)*100</f>
      </c>
      <c r="I18" s="1233">
        <f>SUM(I8:I17)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D18:E18"/>
    <mergeCell ref="F18:G18"/>
    <mergeCell ref="A18:B18"/>
  </mergeCells>
  <pageMargins bottom="0.75" footer="0.5" header="0.5" left="0.5" right="0.5" top="0.75"/>
  <pageSetup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1234" t="s">
        <v>0</v>
      </c>
    </row>
    <row r="2">
      <c r="A2" s="1234" t="s">
        <v>21</v>
      </c>
    </row>
    <row r="3">
      <c r="A3" s="1234" t="s">
        <v>22</v>
      </c>
      <c r="B3" s="1237" t="s">
        <f>DADOS!C3</f>
      </c>
    </row>
    <row r="4">
      <c r="A4" s="1234" t="s">
        <v>23</v>
      </c>
      <c r="B4" s="1234" t="s">
        <f>DADOS!C7</f>
      </c>
      <c r="G4" s="1234" t="s">
        <v>24</v>
      </c>
      <c r="H4" s="1236">
        <f>DADOS!C9</f>
      </c>
    </row>
    <row r="5">
      <c r="A5" s="1234" t="s">
        <v>25</v>
      </c>
      <c r="B5" s="1235">
        <f>DADOS!C8</f>
      </c>
      <c r="C5" s="1234" t="s">
        <v>9</v>
      </c>
      <c r="D5" s="1234" t="s">
        <v>26</v>
      </c>
      <c r="E5" s="1234" t="s">
        <f>DADOS!C13</f>
      </c>
      <c r="F5" s="1234" t="s">
        <v>9</v>
      </c>
      <c r="G5" s="1234" t="s">
        <v>9</v>
      </c>
      <c r="H5" s="1234" t="s">
        <v>27</v>
      </c>
      <c r="I5" s="1234" t="s">
        <f>DADOS!C14</f>
      </c>
    </row>
    <row r="7">
      <c r="A7" s="1238" t="s">
        <v>28</v>
      </c>
      <c r="B7" s="1239" t="s">
        <v>203</v>
      </c>
      <c r="C7" s="1240" t="s">
        <v>204</v>
      </c>
      <c r="D7" s="1241" t="s">
        <v>205</v>
      </c>
      <c r="E7" s="1242" t="s">
        <v>206</v>
      </c>
      <c r="F7" s="1243"/>
      <c r="G7" s="1244"/>
      <c r="H7" s="1245"/>
      <c r="I7" s="1246"/>
    </row>
    <row r="8">
      <c r="A8" s="1247" t="s">
        <v>207</v>
      </c>
      <c r="B8" s="1248" t="n">
        <v>3.0</v>
      </c>
      <c r="C8" s="1249" t="n">
        <v>5.5</v>
      </c>
      <c r="D8" s="1250" t="n">
        <v>3.45</v>
      </c>
      <c r="E8" s="1251" t="s">
        <v>208</v>
      </c>
      <c r="F8" s="1252"/>
      <c r="G8" s="1253"/>
      <c r="H8" s="1254"/>
      <c r="I8" s="1255"/>
      <c r="J8" s="1256">
        <f>D8/100</f>
      </c>
    </row>
    <row r="9">
      <c r="A9" s="1257" t="s">
        <v>209</v>
      </c>
      <c r="B9" s="1258" t="n">
        <v>0.8</v>
      </c>
      <c r="C9" s="1259" t="n">
        <v>1.0</v>
      </c>
      <c r="D9" s="1260" t="n">
        <v>0.92</v>
      </c>
      <c r="E9" s="1261" t="s">
        <v>210</v>
      </c>
      <c r="F9" s="1262"/>
      <c r="G9" s="1263"/>
      <c r="H9" s="1264"/>
      <c r="I9" s="1265"/>
      <c r="J9" s="1266">
        <f>D9/100</f>
      </c>
    </row>
    <row r="10">
      <c r="A10" s="1267" t="s">
        <v>211</v>
      </c>
      <c r="B10" s="1268" t="n">
        <v>0.97</v>
      </c>
      <c r="C10" s="1269" t="n">
        <v>1.27</v>
      </c>
      <c r="D10" s="1270" t="n">
        <v>1.17</v>
      </c>
      <c r="E10" s="1271" t="s">
        <v>212</v>
      </c>
      <c r="F10" s="1272"/>
      <c r="G10" s="1273"/>
      <c r="H10" s="1274"/>
      <c r="I10" s="1275"/>
      <c r="J10" s="1276">
        <f>D10/100</f>
      </c>
    </row>
    <row r="11">
      <c r="A11" s="1277" t="s">
        <v>213</v>
      </c>
      <c r="B11" s="1278" t="n">
        <v>0.59</v>
      </c>
      <c r="C11" s="1279" t="n">
        <v>1.39</v>
      </c>
      <c r="D11" s="1280" t="n">
        <v>0.82</v>
      </c>
      <c r="E11" s="1281" t="s">
        <v>214</v>
      </c>
      <c r="F11" s="1282"/>
      <c r="G11" s="1283"/>
      <c r="H11" s="1284"/>
      <c r="I11" s="1285"/>
      <c r="J11" s="1286">
        <f>D11/100</f>
      </c>
    </row>
    <row r="12">
      <c r="A12" s="1287" t="s">
        <v>215</v>
      </c>
      <c r="B12" s="1288" t="n">
        <v>6.16</v>
      </c>
      <c r="C12" s="1289" t="n">
        <v>8.96</v>
      </c>
      <c r="D12" s="1290" t="n">
        <v>6.72</v>
      </c>
      <c r="E12" s="1291" t="s">
        <v>216</v>
      </c>
      <c r="F12" s="1292"/>
      <c r="G12" s="1293"/>
      <c r="H12" s="1294"/>
      <c r="I12" s="1295"/>
      <c r="J12" s="1296">
        <f>D12/100</f>
      </c>
    </row>
    <row r="13">
      <c r="A13" s="1297" t="s">
        <v>217</v>
      </c>
      <c r="B13" s="1298" t="n">
        <v>5.65</v>
      </c>
      <c r="C13" s="1299" t="n">
        <v>10.65</v>
      </c>
      <c r="D13" s="1300">
        <f>I15+I18+I19</f>
      </c>
      <c r="E13" s="1301" t="s">
        <v>218</v>
      </c>
      <c r="F13" s="1302"/>
      <c r="G13" s="1303"/>
      <c r="H13" s="1304"/>
      <c r="I13" s="1305"/>
      <c r="J13" s="1306">
        <f>D13/100</f>
      </c>
    </row>
    <row r="14">
      <c r="C14" s="1307" t="s">
        <v>219</v>
      </c>
      <c r="D14" s="1308">
        <f>ROUND(((((1+J8+J9+J10)*(1+J11)*(1+J12)/(1-J15-J18))-1)*100),2)</f>
      </c>
    </row>
    <row r="15">
      <c r="F15" s="1309" t="s">
        <v>220</v>
      </c>
      <c r="G15" s="1310"/>
      <c r="H15" s="1311"/>
      <c r="I15" s="1312" t="n">
        <v>3.65</v>
      </c>
      <c r="J15" s="1313">
        <f>I15/100</f>
      </c>
    </row>
    <row r="16">
      <c r="F16" s="1314" t="s">
        <v>221</v>
      </c>
      <c r="G16" s="1315"/>
      <c r="H16" s="1316"/>
      <c r="I16" s="1317" t="n">
        <v>2.0</v>
      </c>
      <c r="J16" s="1318">
        <f>I16/100</f>
      </c>
    </row>
    <row r="17">
      <c r="F17" s="1319" t="s">
        <v>222</v>
      </c>
      <c r="G17" s="1320"/>
      <c r="H17" s="1321"/>
      <c r="I17" s="1322" t="n">
        <v>100.0</v>
      </c>
    </row>
    <row r="18">
      <c r="F18" s="1323" t="s">
        <v>223</v>
      </c>
      <c r="G18" s="1324"/>
      <c r="H18" s="1325"/>
      <c r="I18" s="1326" t="n">
        <f>((I17*I16)/100)</f>
        <v>2.0</v>
      </c>
      <c r="J18" s="1327">
        <f>I18/100</f>
      </c>
    </row>
    <row r="19">
      <c r="F19" s="1328" t="s">
        <v>224</v>
      </c>
      <c r="G19" s="1329"/>
      <c r="H19" s="1330"/>
      <c r="I19" s="1331" t="n">
        <v>0.0</v>
      </c>
    </row>
    <row r="29">
      <c r="E29" s="1332">
        <f>DADOS!C11</f>
      </c>
      <c r="F29" s="1332"/>
      <c r="G29" s="1332"/>
      <c r="H29" s="1332"/>
      <c r="I29" s="1332"/>
    </row>
    <row r="30">
      <c r="E30" s="1333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F17:H17"/>
    <mergeCell ref="F18:H18"/>
    <mergeCell ref="F19:H19"/>
    <mergeCell ref="E29:I29"/>
    <mergeCell ref="E30:I30"/>
  </mergeCells>
  <pageMargins bottom="0.75" footer="0.5" header="0.5" left="0.5" right="0.5" top="0.75"/>
  <pageSetup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1334" t="s">
        <v>0</v>
      </c>
    </row>
    <row r="2">
      <c r="A2" s="1334" t="s">
        <v>21</v>
      </c>
    </row>
    <row r="3">
      <c r="A3" s="1334" t="s">
        <v>22</v>
      </c>
      <c r="B3" s="1337" t="s">
        <f>DADOS!C3</f>
      </c>
    </row>
    <row r="4">
      <c r="A4" s="1334" t="s">
        <v>23</v>
      </c>
      <c r="B4" s="1334" t="s">
        <f>DADOS!C7</f>
      </c>
      <c r="G4" s="1334" t="s">
        <v>24</v>
      </c>
      <c r="H4" s="1336">
        <f>DADOS!C9</f>
      </c>
    </row>
    <row r="5">
      <c r="A5" s="1334" t="s">
        <v>25</v>
      </c>
      <c r="B5" s="1335">
        <f>DADOS!C8</f>
      </c>
      <c r="C5" s="1334" t="s">
        <v>9</v>
      </c>
      <c r="D5" s="1334" t="s">
        <v>26</v>
      </c>
      <c r="E5" s="1334" t="s">
        <f>DADOS!C13</f>
      </c>
      <c r="F5" s="1334" t="s">
        <v>9</v>
      </c>
      <c r="G5" s="1334" t="s">
        <v>9</v>
      </c>
      <c r="H5" s="1334" t="s">
        <v>27</v>
      </c>
      <c r="I5" s="1334" t="s">
        <f>DADOS!C14</f>
      </c>
    </row>
    <row r="7">
      <c r="A7" s="1338" t="s">
        <v>28</v>
      </c>
      <c r="B7" s="1339" t="s">
        <v>203</v>
      </c>
      <c r="C7" s="1340" t="s">
        <v>204</v>
      </c>
      <c r="D7" s="1341" t="s">
        <v>205</v>
      </c>
      <c r="E7" s="1342" t="s">
        <v>206</v>
      </c>
      <c r="F7" s="1343"/>
      <c r="G7" s="1344"/>
      <c r="H7" s="1345"/>
      <c r="I7" s="1346"/>
    </row>
    <row r="8">
      <c r="A8" s="1347" t="s">
        <v>207</v>
      </c>
      <c r="B8" s="1348" t="n">
        <v>1.5</v>
      </c>
      <c r="C8" s="1349" t="n">
        <v>4.49</v>
      </c>
      <c r="D8" s="1350" t="n">
        <v>0.0</v>
      </c>
      <c r="E8" s="1351" t="s">
        <v>208</v>
      </c>
      <c r="F8" s="1352"/>
      <c r="G8" s="1353"/>
      <c r="H8" s="1354"/>
      <c r="I8" s="1355"/>
      <c r="J8" s="1356">
        <f>D8/100</f>
      </c>
    </row>
    <row r="9">
      <c r="A9" s="1357" t="s">
        <v>209</v>
      </c>
      <c r="B9" s="1358" t="n">
        <v>0.3</v>
      </c>
      <c r="C9" s="1359" t="n">
        <v>0.82</v>
      </c>
      <c r="D9" s="1360" t="n">
        <v>0.0</v>
      </c>
      <c r="E9" s="1361" t="s">
        <v>210</v>
      </c>
      <c r="F9" s="1362"/>
      <c r="G9" s="1363"/>
      <c r="H9" s="1364"/>
      <c r="I9" s="1365"/>
      <c r="J9" s="1366">
        <f>D9/100</f>
      </c>
    </row>
    <row r="10">
      <c r="A10" s="1367" t="s">
        <v>211</v>
      </c>
      <c r="B10" s="1368" t="n">
        <v>0.56</v>
      </c>
      <c r="C10" s="1369" t="n">
        <v>0.89</v>
      </c>
      <c r="D10" s="1370" t="n">
        <v>0.0</v>
      </c>
      <c r="E10" s="1371" t="s">
        <v>212</v>
      </c>
      <c r="F10" s="1372"/>
      <c r="G10" s="1373"/>
      <c r="H10" s="1374"/>
      <c r="I10" s="1375"/>
      <c r="J10" s="1376">
        <f>D10/100</f>
      </c>
    </row>
    <row r="11">
      <c r="A11" s="1377" t="s">
        <v>213</v>
      </c>
      <c r="B11" s="1378" t="n">
        <v>0.85</v>
      </c>
      <c r="C11" s="1379" t="n">
        <v>1.11</v>
      </c>
      <c r="D11" s="1380" t="n">
        <v>0.0</v>
      </c>
      <c r="E11" s="1381" t="s">
        <v>214</v>
      </c>
      <c r="F11" s="1382"/>
      <c r="G11" s="1383"/>
      <c r="H11" s="1384"/>
      <c r="I11" s="1385"/>
      <c r="J11" s="1386">
        <f>D11/100</f>
      </c>
    </row>
    <row r="12">
      <c r="A12" s="1387" t="s">
        <v>215</v>
      </c>
      <c r="B12" s="1388" t="n">
        <v>3.5</v>
      </c>
      <c r="C12" s="1389" t="n">
        <v>6.22</v>
      </c>
      <c r="D12" s="1390" t="n">
        <v>0.0</v>
      </c>
      <c r="E12" s="1391" t="s">
        <v>216</v>
      </c>
      <c r="F12" s="1392"/>
      <c r="G12" s="1393"/>
      <c r="H12" s="1394"/>
      <c r="I12" s="1395"/>
      <c r="J12" s="1396">
        <f>D12/100</f>
      </c>
    </row>
    <row r="13">
      <c r="A13" s="1397" t="s">
        <v>217</v>
      </c>
      <c r="B13" s="1398" t="n">
        <v>5.65</v>
      </c>
      <c r="C13" s="1399" t="n">
        <v>10.65</v>
      </c>
      <c r="D13" s="1400">
        <f>I15+I16</f>
      </c>
      <c r="E13" s="1401" t="s">
        <v>218</v>
      </c>
      <c r="F13" s="1402"/>
      <c r="G13" s="1403"/>
      <c r="H13" s="1404"/>
      <c r="I13" s="1405"/>
      <c r="J13" s="1406">
        <f>D13/100</f>
      </c>
    </row>
    <row r="14">
      <c r="C14" s="1407" t="s">
        <v>219</v>
      </c>
      <c r="D14" s="1408">
        <f>ROUND(((((1+J8+J9+J10)*(1+J11)*(1+J12)/(1-J13))-1)*100),2)</f>
      </c>
    </row>
    <row r="15">
      <c r="F15" s="1409" t="s">
        <v>220</v>
      </c>
      <c r="G15" s="1410"/>
      <c r="H15" s="1411"/>
      <c r="I15" s="1412" t="n">
        <v>3.65</v>
      </c>
      <c r="J15" s="1413">
        <f>I15/100</f>
      </c>
    </row>
    <row r="16">
      <c r="F16" s="1414" t="s">
        <v>224</v>
      </c>
      <c r="G16" s="1415"/>
      <c r="H16" s="1416"/>
      <c r="I16" s="1417" t="n">
        <v>0.0</v>
      </c>
    </row>
    <row r="26">
      <c r="E26" s="1418">
        <f>DADOS!C11</f>
      </c>
      <c r="F26" s="1418"/>
      <c r="G26" s="1418"/>
      <c r="H26" s="1418"/>
      <c r="I26" s="1418"/>
    </row>
    <row r="27">
      <c r="E27" s="1419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E26:I26"/>
    <mergeCell ref="E27:I27"/>
  </mergeCells>
  <pageMargins bottom="0.75" footer="0.5" header="0.5" left="0.5" right="0.5" top="0.75"/>
  <pageSetup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sheetData>
    <row r="1">
      <c r="A1" s="1420" t="s">
        <v>0</v>
      </c>
    </row>
    <row r="2">
      <c r="A2" s="1420" t="s">
        <v>21</v>
      </c>
    </row>
    <row r="3">
      <c r="A3" s="1420" t="s">
        <v>22</v>
      </c>
      <c r="B3" s="1423" t="s">
        <f>DADOS!C3</f>
      </c>
    </row>
    <row r="4">
      <c r="A4" s="1420" t="s">
        <v>23</v>
      </c>
      <c r="B4" s="1420" t="s">
        <f>DADOS!C7</f>
      </c>
      <c r="G4" s="1420" t="s">
        <v>24</v>
      </c>
      <c r="H4" s="1422">
        <f>DADOS!C9</f>
      </c>
    </row>
    <row r="5">
      <c r="A5" s="1420" t="s">
        <v>25</v>
      </c>
      <c r="B5" s="1421">
        <f>DADOS!C8</f>
      </c>
      <c r="C5" s="1420" t="s">
        <v>9</v>
      </c>
      <c r="D5" s="1420" t="s">
        <v>26</v>
      </c>
      <c r="E5" s="1420" t="s">
        <f>DADOS!C13</f>
      </c>
      <c r="F5" s="1420" t="s">
        <v>9</v>
      </c>
      <c r="G5" s="1420" t="s">
        <v>9</v>
      </c>
      <c r="H5" s="1420" t="s">
        <v>27</v>
      </c>
      <c r="I5" s="1420" t="s">
        <f>DADOS!C14</f>
      </c>
    </row>
    <row r="7"/>
    <row r="8">
      <c r="A8" s="1424" t="s">
        <v>225</v>
      </c>
      <c r="B8" s="1425" t="n">
        <v>1.1428</v>
      </c>
      <c r="C8" s="1426" t="s">
        <v>226</v>
      </c>
      <c r="D8" s="1427"/>
      <c r="E8" s="1428"/>
      <c r="F8" s="1429"/>
      <c r="G8" s="1430"/>
      <c r="H8" s="1431"/>
      <c r="I8" s="1432"/>
    </row>
    <row r="9">
      <c r="A9" s="1433" t="s">
        <v>227</v>
      </c>
      <c r="B9" s="1434" t="n">
        <v>0.2</v>
      </c>
      <c r="C9" s="1435" t="s">
        <v>228</v>
      </c>
      <c r="D9" s="1436"/>
      <c r="E9" s="1437"/>
      <c r="F9" s="1438"/>
      <c r="G9" s="1439"/>
      <c r="H9" s="1440"/>
      <c r="I9" s="1441"/>
    </row>
    <row r="10">
      <c r="A10" s="1442" t="s">
        <v>229</v>
      </c>
      <c r="B10" s="1443" t="n">
        <v>0.12</v>
      </c>
      <c r="C10" s="1444" t="s">
        <v>230</v>
      </c>
      <c r="D10" s="1445"/>
      <c r="E10" s="1446"/>
      <c r="F10" s="1447"/>
      <c r="G10" s="1448"/>
      <c r="H10" s="1449"/>
      <c r="I10" s="1450"/>
    </row>
    <row r="11">
      <c r="A11" s="1451" t="s">
        <v>231</v>
      </c>
      <c r="B11" s="1452" t="n">
        <v>0.0</v>
      </c>
      <c r="C11" s="1453" t="s">
        <v>232</v>
      </c>
      <c r="D11" s="1454"/>
      <c r="E11" s="1455"/>
      <c r="F11" s="1456"/>
      <c r="G11" s="1457"/>
      <c r="H11" s="1458"/>
      <c r="I11" s="1459"/>
    </row>
    <row r="12">
      <c r="A12" s="1460" t="s">
        <v>233</v>
      </c>
      <c r="B12" s="1461">
        <f>(((1+B8+B9)*(1+B10))/(1-B11))</f>
      </c>
      <c r="C12" t="s">
        <v>234</v>
      </c>
    </row>
    <row r="13">
      <c r="A13" s="1462" t="s">
        <v>235</v>
      </c>
      <c r="B13" s="1463">
        <f>((1+B10)/(1-B11))</f>
      </c>
      <c r="C13" t="s">
        <v>236</v>
      </c>
    </row>
    <row r="23">
      <c r="E23" s="1464">
        <f>DADOS!C11</f>
      </c>
      <c r="F23" s="1464"/>
      <c r="G23" s="1464"/>
      <c r="H23" s="1464"/>
      <c r="I23" s="1464"/>
    </row>
    <row r="24">
      <c r="E24" s="1465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C8:I8"/>
    <mergeCell ref="C9:I9"/>
    <mergeCell ref="C10:I10"/>
    <mergeCell ref="C11:I11"/>
    <mergeCell ref="C12:I12"/>
    <mergeCell ref="C13:I13"/>
    <mergeCell ref="E23:I23"/>
    <mergeCell ref="E24:I24"/>
  </mergeCells>
  <pageMargins bottom="0.75" footer="0.5" header="0.5" left="0.5" right="0.5" top="0.75"/>
  <pageSetup orientation="landscape" paperSize="9"/>
  <drawing r:id="rId1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466">
        <f>'BDI Principal'!D14</f>
      </c>
    </row>
    <row r="2">
      <c r="A2" s="1467">
        <f>'BDI Diferenciado'!D14</f>
      </c>
    </row>
    <row r="3">
      <c r="A3" s="1468">
        <f>'BDI (Fator K e TRDE)'!B12</f>
      </c>
    </row>
    <row r="4">
      <c r="A4" s="1469">
        <f>'BDI (Fator K e TRDE)'!B13</f>
      </c>
    </row>
  </sheetData>
  <sheetProtection password="BF59" sheet="true" scenarios="true" objects="true" selectLockedCell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2026-05-08T12:19:54Z</dcterms:created>
  <dc:creator>Apache POI</dc:creator>
</coreProperties>
</file>